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O\Operations$\07-PLAN-URGENCE-QCP\E-Marches\26-602_CSPS\1_DCE_CSPS_en_cours\V2_vu_DJM\"/>
    </mc:Choice>
  </mc:AlternateContent>
  <xr:revisionPtr revIDLastSave="0" documentId="8_{1483065B-9317-4769-A531-15F8DD206FC4}" xr6:coauthVersionLast="47" xr6:coauthVersionMax="47" xr10:uidLastSave="{00000000-0000-0000-0000-000000000000}"/>
  <bookViews>
    <workbookView xWindow="28680" yWindow="1500" windowWidth="29040" windowHeight="15720" xr2:uid="{00000000-000D-0000-FFFF-FFFF00000000}"/>
  </bookViews>
  <sheets>
    <sheet name="DQE CSPS QCP" sheetId="18" r:id="rId1"/>
    <sheet name="SYNTHESE DES ELMT MISSIONS" sheetId="17" state="hidden" r:id="rId2"/>
    <sheet name="BPU AC CT P.I MISSION QSL" sheetId="9" state="hidden" r:id="rId3"/>
    <sheet name="BPU AC CT P.I MISSION QSL V2" sheetId="10" state="hidden" r:id="rId4"/>
    <sheet name="BPU AC CT P.I MISSION QSL V (2)" sheetId="12" state="hidden" r:id="rId5"/>
    <sheet name="BPU AC CT P.I MISSION QSL V (3)" sheetId="15" state="hidden" r:id="rId6"/>
    <sheet name="Feuil3" sheetId="13" state="hidden" r:id="rId7"/>
    <sheet name="Feuil4" sheetId="14" state="hidden" r:id="rId8"/>
    <sheet name="Feuil1" sheetId="11" r:id="rId9"/>
  </sheets>
  <definedNames>
    <definedName name="_xlnm.Print_Area" localSheetId="2">'BPU AC CT P.I MISSION QSL'!$A$1:$G$70</definedName>
    <definedName name="_xlnm.Print_Area" localSheetId="4">'BPU AC CT P.I MISSION QSL V (2)'!$A$1:$O$135</definedName>
    <definedName name="_xlnm.Print_Area" localSheetId="5">'BPU AC CT P.I MISSION QSL V (3)'!$A$1:$B$93</definedName>
    <definedName name="_xlnm.Print_Area" localSheetId="3">'BPU AC CT P.I MISSION QSL V2'!$A$1:$T$138</definedName>
    <definedName name="_xlnm.Print_Area" localSheetId="0">'DQE CSPS QCP'!$A$1:$G$113</definedName>
    <definedName name="_xlnm.Print_Area" localSheetId="1">'SYNTHESE DES ELMT MISSIONS'!$A$1:$C$45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3" i="18" l="1"/>
  <c r="G64" i="18"/>
  <c r="G73" i="18" s="1"/>
  <c r="G85" i="18" l="1"/>
  <c r="G77" i="18"/>
  <c r="G101" i="18"/>
  <c r="G102" i="18"/>
  <c r="G94" i="18"/>
  <c r="G86" i="18"/>
  <c r="G87" i="18"/>
  <c r="G79" i="18"/>
  <c r="G98" i="18"/>
  <c r="G78" i="18"/>
  <c r="G80" i="18"/>
  <c r="G81" i="18"/>
  <c r="G82" i="18"/>
  <c r="G83" i="18"/>
  <c r="G84" i="18"/>
  <c r="G88" i="18"/>
  <c r="G89" i="18"/>
  <c r="G90" i="18"/>
  <c r="G91" i="18"/>
  <c r="G92" i="18"/>
  <c r="G95" i="18"/>
  <c r="G96" i="18"/>
  <c r="G97" i="18"/>
  <c r="G99" i="18"/>
  <c r="G100" i="18"/>
  <c r="G103" i="18"/>
  <c r="G104" i="18"/>
  <c r="G105" i="18"/>
  <c r="G106" i="18"/>
  <c r="G107" i="18"/>
  <c r="G108" i="18"/>
  <c r="G109" i="18" l="1"/>
  <c r="G111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tc={BFCAFE2B-B5C8-49E7-A5AC-D80A810A2465}</author>
    <author>tc={A0E3C921-E59F-4073-8E10-E917C54CE6F4}</author>
  </authors>
  <commentList>
    <comment ref="C55" authorId="0" shapeId="0" xr:uid="{BFCAFE2B-B5C8-49E7-A5AC-D80A810A246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  <comment ref="C69" authorId="1" shapeId="0" xr:uid="{A0E3C921-E59F-4073-8E10-E917C54CE6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 les QSL générique, supprimer les phases PC/AT, études de sol et pro.</t>
      </text>
    </comment>
  </commentList>
</comments>
</file>

<file path=xl/sharedStrings.xml><?xml version="1.0" encoding="utf-8"?>
<sst xmlns="http://schemas.openxmlformats.org/spreadsheetml/2006/main" count="605" uniqueCount="226">
  <si>
    <t>ACCORD CADRE</t>
  </si>
  <si>
    <t>Mission</t>
  </si>
  <si>
    <t>Bordereau de Prix Unitaires</t>
  </si>
  <si>
    <t>BORDEREAU DE PRIX UNITAIRES (BPU)</t>
  </si>
  <si>
    <t>Temps passé</t>
  </si>
  <si>
    <t>établissement du rapport</t>
  </si>
  <si>
    <t>Prise de connaissance du dossier</t>
  </si>
  <si>
    <t>Type d'opération</t>
  </si>
  <si>
    <t>Ens (€ HT)</t>
  </si>
  <si>
    <t>Conception Toutes missions : Examen d'un dossier d'étude de conception en cas de rejet</t>
  </si>
  <si>
    <t>Missions de base</t>
  </si>
  <si>
    <t>Entre 1 et 3 missions complémenaires</t>
  </si>
  <si>
    <t>Entre 4 et 8 missions complémentaires</t>
  </si>
  <si>
    <t>Entre 9 et 16 missions complémentaires</t>
  </si>
  <si>
    <t>SUIVI PAR OPERATIONS - Phase Recherche et Développement (R&amp;D)</t>
  </si>
  <si>
    <t>QSL 50 places</t>
  </si>
  <si>
    <t>QSL 76 places</t>
  </si>
  <si>
    <t>QSL 100 places</t>
  </si>
  <si>
    <t>TRANCHE FERME</t>
  </si>
  <si>
    <t>TRANCHES OPTIONNELLES</t>
  </si>
  <si>
    <t xml:space="preserve">Tranche optionnelle 1 (TO1) </t>
  </si>
  <si>
    <t>LAVAU</t>
  </si>
  <si>
    <t>LAON</t>
  </si>
  <si>
    <t>MAUBEUGE</t>
  </si>
  <si>
    <t>Tranche optionnelle 2 (TO2)</t>
  </si>
  <si>
    <t>Tranche optionnelle 3 (TO3)</t>
  </si>
  <si>
    <t>AVIS TECHNIQUES PONCTUELS - TOUTES MISSIONS</t>
  </si>
  <si>
    <t>MISSIONS DE CONTROLE TECHNIQUE POUR LE PARTENARIAT D'INNOVATION POUR LA CONSTRUCTION DE QUARTIERS DE SEMI LIBERTE EN FRANCE</t>
  </si>
  <si>
    <t>ELEMENTS DE MISSION</t>
  </si>
  <si>
    <t>1 - APS</t>
  </si>
  <si>
    <t>2 - AVP</t>
  </si>
  <si>
    <t>3 - PC/AT</t>
  </si>
  <si>
    <t>4 - Etudes de sol</t>
  </si>
  <si>
    <t>5 - PRO</t>
  </si>
  <si>
    <t>Mission L</t>
  </si>
  <si>
    <t>MISSIONS COMPLEMENTAIRES</t>
  </si>
  <si>
    <t>Mission S/SEI</t>
  </si>
  <si>
    <t>Mission P1</t>
  </si>
  <si>
    <t>Mission PS</t>
  </si>
  <si>
    <t>Mission Brd</t>
  </si>
  <si>
    <t>Mission F</t>
  </si>
  <si>
    <t>Mission Ph</t>
  </si>
  <si>
    <t>Mission Th</t>
  </si>
  <si>
    <t>Mission AV</t>
  </si>
  <si>
    <t>MISSIONS BASE</t>
  </si>
  <si>
    <t>QSL LAON</t>
  </si>
  <si>
    <t>QSL MAUBEUGE</t>
  </si>
  <si>
    <t>Mission GTB</t>
  </si>
  <si>
    <t>Mission ENV</t>
  </si>
  <si>
    <t>Mission PV</t>
  </si>
  <si>
    <t>Mission hand</t>
  </si>
  <si>
    <t>Mission CABL</t>
  </si>
  <si>
    <t>CONCOURS</t>
  </si>
  <si>
    <t>TYPE D'OPERATION</t>
  </si>
  <si>
    <t>NOTA : Les prix unitaires ci-dessous s'entendent pour réaliser la mission du bureau de contrôle avec un partenaire d'innovation</t>
  </si>
  <si>
    <t>QSL LAVAU
(100 places)</t>
  </si>
  <si>
    <t>PHASE N°1.2: Contrôle des Etudes de conception du marché de conception, réalisation et aménagement</t>
  </si>
  <si>
    <t>PHASE 1.3:  Contrôle des études d'exécution du marché de conception, réalisation et aménagement</t>
  </si>
  <si>
    <t>PHASE 1.4: Contrôle lors de l'exécution des travaux et suivi de la réception du marché de conception, réalisation et aménagement</t>
  </si>
  <si>
    <t>PHASE N°1.5 : Période de GPA du marché de conception, réalisation et aménagement</t>
  </si>
  <si>
    <t>0 - Analyse des trois offres de la consultation pour la passation du partenariat d'innovation</t>
  </si>
  <si>
    <t>PHASE N°1.1: Analyse des offres</t>
  </si>
  <si>
    <t>AUTRE</t>
  </si>
  <si>
    <t>Phase R&amp;D</t>
  </si>
  <si>
    <t>ETUDES R&amp;D</t>
  </si>
  <si>
    <t>6 - Suivi des études d'exécution du prototype</t>
  </si>
  <si>
    <t>7 - Suivi de la réalisation du prototype</t>
  </si>
  <si>
    <t>PHASE ACQUISITION DES SITES PREFERENTIELS</t>
  </si>
  <si>
    <t>8 - APS</t>
  </si>
  <si>
    <t>9 - AVP</t>
  </si>
  <si>
    <t>10 - PC/AT</t>
  </si>
  <si>
    <t>11 - Etudes de sol</t>
  </si>
  <si>
    <t>12 - PRO</t>
  </si>
  <si>
    <t>13 - Suivi des études d'exécution du prototype</t>
  </si>
  <si>
    <t>14 - Suivi de la réalisation du prototype</t>
  </si>
  <si>
    <t>15 - APS</t>
  </si>
  <si>
    <t>16 - AVP</t>
  </si>
  <si>
    <t>17 - PC/AT</t>
  </si>
  <si>
    <t>18 - Etudes de sol</t>
  </si>
  <si>
    <t>19 - PRO</t>
  </si>
  <si>
    <t>20 - Suivi des études d'exécution du prototype</t>
  </si>
  <si>
    <t>21 - Suivi de la réalisation du prototype</t>
  </si>
  <si>
    <t>22 - Conception Toutes missions : Examen d'un dossier d'étude de conception en cas de rejet</t>
  </si>
  <si>
    <t>23 - Examen des documents relatifs aux ouvrages soumis au contrôle</t>
  </si>
  <si>
    <t>24 - Examen des documents relatifs aux éléments d'équipement soumis au contrôle</t>
  </si>
  <si>
    <t>25 -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</si>
  <si>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26 - Examen visuel à l'occasion de visites ponctuelles de chantier des ouvrages et éléments d'équipements soumis au contrôle, participation à des rendez-vous de chantier</t>
  </si>
  <si>
    <t>27 - Etablissement des rapports de vérification des installations électriques - Etablissement du rapport final de contrôle technique</t>
  </si>
  <si>
    <t>28 - Etablissement du rapport de vérification des ascenceurs / monte-charges et des portes et portails</t>
  </si>
  <si>
    <t>29 - Etablissement de l'attestation de vérification de l'accessibilité aux personnes handicapés</t>
  </si>
  <si>
    <t>30 - Etablissement de l'attestation de prise en compte de la réglementation environnementale à l'achèvement des travaux</t>
  </si>
  <si>
    <t>31 - Assistance à la visite de la commission de sécurité et accessibilité aux éventuelles visites préalables des services de sécurité et de secours</t>
  </si>
  <si>
    <t>33 - Examen des travaux effectués pendant la période de levée des réserves</t>
  </si>
  <si>
    <t>34 - Examen des ouvrages et éléments d'équipement ayant été soumis à contrôle et qui font l'objet de travaux effectués pendant la période de garantie de parfait achèvement</t>
  </si>
  <si>
    <t>35- Examen des documents relatifs aux ouvrages soumis au contrôle</t>
  </si>
  <si>
    <t>36 - Examen des documents relatifs aux éléments d'équipement soumis au contrôle</t>
  </si>
  <si>
    <t>37 -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</si>
  <si>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38 - Examen visuel à l'occasion de visites ponctuelles de chantier des ouvrages et éléments d'équipements soumis au contrôle, participation à des rendez-vous de chantier</t>
  </si>
  <si>
    <t>39 - Etablissement des rapports de vérification des installations électriques - Etablissement du rapport final de contrôle technique</t>
  </si>
  <si>
    <t>40 - Etablissement du rapport de vérification des ascenceurs / monte-charges et des portes et portails</t>
  </si>
  <si>
    <t>41 - Etablissement de l'attestation de vérification de l'accessibilité aux personnes handicapés</t>
  </si>
  <si>
    <t>42 - Etablissement de l'attestation de prise en compte de la réglementation environnementale à l'achèvement des travaux</t>
  </si>
  <si>
    <t>43 - Assistance à la visite de la commission de sécurité et accessibilité aux éventuelles visites préalables des services de sécurité et de secours</t>
  </si>
  <si>
    <t>44 - Examen des travaux effectués pendant la période de levée des réserves</t>
  </si>
  <si>
    <t>45 - Examen des ouvrages et éléments d'équipement ayant été soumis à contrôle et qui font l'objet de travaux effectués pendant la période de garantie de parfait achèvement</t>
  </si>
  <si>
    <t>PHASE 1.7:  Contrôle des études d'exécution du marché de conception, réalisation et aménagement</t>
  </si>
  <si>
    <t>PHASE 1.8: Contrôle lors de l'exécution des travaux et suivi de la réception du marché de conception, réalisation et aménagement</t>
  </si>
  <si>
    <t>PHASE N°1.9: Période de GPA du marché de conception, réalisation et aménagement</t>
  </si>
  <si>
    <t>PHASE 1.10:  Contrôle des études d'exécution du marché de conception, réalisation et aménagement</t>
  </si>
  <si>
    <t>PHASE 1.11: Contrôle lors de l'exécution des travaux et suivi de la réception du marché de conception, réalisation et aménagement</t>
  </si>
  <si>
    <t>PHASE N°1.12 : Période de GPA du marché de conception, réalisation et aménagement</t>
  </si>
  <si>
    <t>46 - Examen des documents relatifs aux ouvrages soumis au contrôle</t>
  </si>
  <si>
    <t>47 - Examen des documents relatifs aux éléments d'équipement soumis au contrôle</t>
  </si>
  <si>
    <t>48 - Examen des documents formalisant les résultats des vérifications techniques effectuées par les constructeurs énumérés à l'article 1792-1 (1°) du code civil pour les ouvrages et éléments d'équipement soumis au contrôle, participation aux rendez-vous de chantier</t>
  </si>
  <si>
    <t>49 - Examen visuel à l'occasion de visites ponctuelles de chantier des ouvrages et éléments d'équipements soumis au contrôle, participation à des rendez-vous de chantier</t>
  </si>
  <si>
    <t>50 - Etablissement des rapports de vérification des installations électriques - Etablissement du rapport final de contrôle technique</t>
  </si>
  <si>
    <t xml:space="preserve">SUIVI PAR OPERATIONS </t>
  </si>
  <si>
    <t>NOTA : Les prix unitaires ci-dessous s'entendent pour réaliser la mission du bureau de contrôle pour un partenariat d'innovation</t>
  </si>
  <si>
    <t>PHASE 1 - RECHERCHE ET DEVELOPPEMENT (R &amp; D)</t>
  </si>
  <si>
    <t>51 - Etablissement du rapport de vérification des ascenceurs / monte-charges et des portes et portails</t>
  </si>
  <si>
    <t>53 - Etablissement de l'attestation de prise en compte de la réglementation environnementale à l'achèvement des travaux</t>
  </si>
  <si>
    <t>52 - Etablissement de l'attestation de vérification de l'accessibilité aux personnes handicapés</t>
  </si>
  <si>
    <t>54 - Assistance à la visite de la commission de sécurité et accessibilité aux éventuelles visites préalables des services de sécurité et de secours</t>
  </si>
  <si>
    <t>55 - Examen des travaux effectués pendant la période de levée des réserves</t>
  </si>
  <si>
    <t>56 - Examen des ouvrages et éléments d'équipement ayant été soumis à contrôle et qui font l'objet de travaux effectués pendant la période de garantie de parfait achèvement</t>
  </si>
  <si>
    <t>PHASE 1 - RECHERCHE ET DEVELOPPEMENT (R&amp;D)</t>
  </si>
  <si>
    <t>PHASE N°1.1 : Analyse des offres</t>
  </si>
  <si>
    <t>ETUDES RECHERCHE ET DEVELOPPEMENT (R&amp;D)</t>
  </si>
  <si>
    <t>QSL LAVAU</t>
  </si>
  <si>
    <t>(100 places)</t>
  </si>
  <si>
    <t>28 - Etablissement du rapport de vérification des ascenseurs / monte-charges et des portes et portails</t>
  </si>
  <si>
    <t>PHASE 2 - ACQUISITION DES SITES PREFERENTIELS</t>
  </si>
  <si>
    <t>Mission 1.1 : Analyse des offres</t>
  </si>
  <si>
    <t>Mission 1.2: Contrôle des Etudes de conception du marché de conception, réalisation et aménagement</t>
  </si>
  <si>
    <t>Mission 1.3:  Contrôle des études d'exécution du marché de conception, réalisation et aménagement</t>
  </si>
  <si>
    <t>Mission 1.4: Contrôle lors de l'exécution des travaux et suivi de la réception du marché de conception, réalisation et aménagement</t>
  </si>
  <si>
    <t>Mission 1.5 : Période de GPA du marché de conception, réalisation et aménagement</t>
  </si>
  <si>
    <t>Mission 1.7:  Contrôle des études d'exécution du marché de conception, réalisation et aménagement</t>
  </si>
  <si>
    <t>Mission 1.8: Contrôle lors de l'exécution des travaux et suivi de la réception du marché de conception, réalisation et aménagement</t>
  </si>
  <si>
    <t>Mission 1.9: Période de GPA du marché de conception, réalisation et aménagement</t>
  </si>
  <si>
    <t>Mission 1.10:  Contrôle des études d'exécution du marché de conception, réalisation et aménagement</t>
  </si>
  <si>
    <t>Mission 1.11: Contrôle lors de l'exécution des travaux et suivi de la réception du marché de conception, réalisation et aménagement</t>
  </si>
  <si>
    <t>Mission N°1.12 : Période de GPA du marché de conception, réalisation et aménagement</t>
  </si>
  <si>
    <t xml:space="preserve">MANDATAIRE : </t>
  </si>
  <si>
    <t>COTRAITANT 1 :</t>
  </si>
  <si>
    <t>COTRAITANT 2 :</t>
  </si>
  <si>
    <t>COTRAITANT 3 :</t>
  </si>
  <si>
    <t>...............................</t>
  </si>
  <si>
    <t>................................</t>
  </si>
  <si>
    <t>.............................</t>
  </si>
  <si>
    <t>..........................</t>
  </si>
  <si>
    <t>Cocontractant/
sous-traitant*</t>
  </si>
  <si>
    <t>Unité</t>
  </si>
  <si>
    <t>ens</t>
  </si>
  <si>
    <r>
      <t xml:space="preserve">OPERATIONS D
</t>
    </r>
    <r>
      <rPr>
        <sz val="11"/>
        <color theme="1"/>
        <rFont val="Marianne"/>
        <family val="3"/>
      </rPr>
      <t>QSL LAVAU
(100 places)
QSL LAON
(X places)
QSL MAUBEUGE
(X places)</t>
    </r>
  </si>
  <si>
    <r>
      <t xml:space="preserve">OPERATIONS C
</t>
    </r>
    <r>
      <rPr>
        <sz val="11"/>
        <color theme="1"/>
        <rFont val="Marianne"/>
        <family val="3"/>
      </rPr>
      <t>QSL 100 places</t>
    </r>
  </si>
  <si>
    <r>
      <t xml:space="preserve">OPERATIONS B
</t>
    </r>
    <r>
      <rPr>
        <sz val="11"/>
        <color theme="1"/>
        <rFont val="Marianne"/>
        <family val="3"/>
      </rPr>
      <t>QSL 76 places</t>
    </r>
  </si>
  <si>
    <r>
      <t xml:space="preserve">OPERATIONS A
</t>
    </r>
    <r>
      <rPr>
        <sz val="11"/>
        <color theme="1"/>
        <rFont val="Marianne"/>
        <family val="3"/>
      </rPr>
      <t>QSL 50 places</t>
    </r>
  </si>
  <si>
    <t>Phase 1 - RECHERCHE ET DEVELOPPEMENT (R&amp;D)</t>
  </si>
  <si>
    <t>ETUDES RECHECHES ET DEVELOPPEMENT</t>
  </si>
  <si>
    <t>TOUTES PHASES CONFONDUES</t>
  </si>
  <si>
    <t>MISSION 1.5  - Période de GPA du marché de conception, réalisation et aménagement</t>
  </si>
  <si>
    <t>MISSION 1.4 - Contrôle lors de l'exécution des travaux et suivi de la réception du marché de conception, réalisation et aménagement</t>
  </si>
  <si>
    <t>MISSION 1.3 - Contrôle des études d'exécution du marché de conception, réalisation et aménagement</t>
  </si>
  <si>
    <t>MISSION 1.2 - Contrôle des Etudes de conception du marché de conception, réalisation et aménagement</t>
  </si>
  <si>
    <t>MISSION 1.1 - Analyse des offres</t>
  </si>
  <si>
    <t>MISSION 1.6 - AVIS TECHNIQUES PONCTUELS</t>
  </si>
  <si>
    <t>ETUDES RECHERCHE ET DEVELOPPEMENT</t>
  </si>
  <si>
    <t>Eléments de mission</t>
  </si>
  <si>
    <t xml:space="preserve">CONSULTATION </t>
  </si>
  <si>
    <t>Forfait</t>
  </si>
  <si>
    <t>MISSIONS DE CSPS POUR LE PARTENARIAT D'INNOVATION POUR LA CONSTRUCTION DE QUARTIERS COURTES PEINES</t>
  </si>
  <si>
    <t>PHASE 2 - ACQUISITION (BPU) - prix unitaires</t>
  </si>
  <si>
    <t xml:space="preserve">TOTAL </t>
  </si>
  <si>
    <t>Quantité</t>
  </si>
  <si>
    <t xml:space="preserve">Montant 
€ HT </t>
  </si>
  <si>
    <r>
      <rPr>
        <b/>
        <sz val="11"/>
        <color rgb="FF000000"/>
        <rFont val="Marianne"/>
        <family val="3"/>
      </rPr>
      <t>Mission 0 - M0 - Analyse critique offre</t>
    </r>
    <r>
      <rPr>
        <sz val="11"/>
        <color rgb="FF000000"/>
        <rFont val="Marianne"/>
        <family val="3"/>
      </rPr>
      <t xml:space="preserve">
Prise de connaissance /avis des offres remises par les candidats lauréat</t>
    </r>
  </si>
  <si>
    <r>
      <t>Mission 1 - M1  -</t>
    </r>
    <r>
      <rPr>
        <sz val="11"/>
        <color rgb="FF000000"/>
        <rFont val="Marianne"/>
        <family val="3"/>
      </rPr>
      <t xml:space="preserve"> Indication des modalités pratiques de coopération avec les autres intervenants</t>
    </r>
  </si>
  <si>
    <r>
      <t>Mission 2 -</t>
    </r>
    <r>
      <rPr>
        <sz val="11"/>
        <color rgb="FF000000"/>
        <rFont val="Marianne"/>
        <family val="3"/>
      </rPr>
      <t xml:space="preserve"> </t>
    </r>
    <r>
      <rPr>
        <b/>
        <sz val="11"/>
        <color rgb="FF000000"/>
        <rFont val="Marianne"/>
        <family val="3"/>
      </rPr>
      <t xml:space="preserve">M2  </t>
    </r>
    <r>
      <rPr>
        <sz val="11"/>
        <color rgb="FF000000"/>
        <rFont val="Marianne"/>
        <family val="3"/>
      </rPr>
      <t>- Ouverture du registre journal de la coordination (RJC)</t>
    </r>
  </si>
  <si>
    <r>
      <t xml:space="preserve">Mission 3 </t>
    </r>
    <r>
      <rPr>
        <sz val="11"/>
        <color rgb="FF000000"/>
        <rFont val="Marianne"/>
        <family val="3"/>
      </rPr>
      <t xml:space="preserve">- </t>
    </r>
    <r>
      <rPr>
        <b/>
        <sz val="11"/>
        <color rgb="FF000000"/>
        <rFont val="Marianne"/>
        <family val="3"/>
      </rPr>
      <t xml:space="preserve">M3 </t>
    </r>
    <r>
      <rPr>
        <sz val="11"/>
        <color rgb="FF000000"/>
        <rFont val="Marianne"/>
        <family val="3"/>
      </rPr>
      <t xml:space="preserve"> - Avant-projet sommaire (APS)</t>
    </r>
  </si>
  <si>
    <t>Total Phase 2 € HT</t>
  </si>
  <si>
    <t>Total DQE € HT</t>
  </si>
  <si>
    <t>Phase 1 
pour 3 lots (3 partenaires) en € HT</t>
  </si>
  <si>
    <r>
      <t xml:space="preserve">TOUT TYPE D'OPERATIONS A,B,C,D
</t>
    </r>
    <r>
      <rPr>
        <sz val="11"/>
        <color theme="1"/>
        <rFont val="Marianne"/>
        <family val="3"/>
      </rPr>
      <t xml:space="preserve">QCP 100 places
QCP 150 places
QCP 200 places
QCP 250 places
</t>
    </r>
  </si>
  <si>
    <t>TOUT TYPE D'OPERATIONS A,B,C,D</t>
  </si>
  <si>
    <r>
      <t xml:space="preserve">TYPES D'OPERATIONS A
</t>
    </r>
    <r>
      <rPr>
        <sz val="11"/>
        <color rgb="FF000000"/>
        <rFont val="Marianne"/>
        <family val="3"/>
      </rPr>
      <t>  QCP 100 places</t>
    </r>
  </si>
  <si>
    <r>
      <t xml:space="preserve">TYPES D'OPERATIONS B
</t>
    </r>
    <r>
      <rPr>
        <sz val="11"/>
        <color rgb="FF000000"/>
        <rFont val="Marianne"/>
        <family val="3"/>
      </rPr>
      <t>  QCP 150 places</t>
    </r>
  </si>
  <si>
    <r>
      <t xml:space="preserve">TYPES D'OPERATIONS C
</t>
    </r>
    <r>
      <rPr>
        <sz val="11"/>
        <color rgb="FF000000"/>
        <rFont val="Marianne"/>
        <family val="3"/>
      </rPr>
      <t>  QCP 200 places</t>
    </r>
  </si>
  <si>
    <r>
      <t xml:space="preserve">TYPES D'OPERATIONS D
</t>
    </r>
    <r>
      <rPr>
        <sz val="11"/>
        <color theme="1"/>
        <rFont val="Marianne"/>
        <family val="3"/>
      </rPr>
      <t>  QCP 250 places</t>
    </r>
  </si>
  <si>
    <r>
      <t>Mission 5</t>
    </r>
    <r>
      <rPr>
        <sz val="11"/>
        <color rgb="FF000000"/>
        <rFont val="Marianne"/>
        <family val="3"/>
      </rPr>
      <t xml:space="preserve"> - </t>
    </r>
    <r>
      <rPr>
        <b/>
        <sz val="11"/>
        <color rgb="FF000000"/>
        <rFont val="Marianne"/>
        <family val="3"/>
      </rPr>
      <t>M5</t>
    </r>
    <r>
      <rPr>
        <sz val="11"/>
        <color rgb="FF000000"/>
        <rFont val="Marianne"/>
        <family val="3"/>
      </rPr>
      <t xml:space="preserve"> - Suivi des études d'exécution du prototype</t>
    </r>
  </si>
  <si>
    <r>
      <t>Mission 6</t>
    </r>
    <r>
      <rPr>
        <sz val="11"/>
        <color rgb="FF000000"/>
        <rFont val="Marianne"/>
        <family val="3"/>
      </rPr>
      <t xml:space="preserve"> - </t>
    </r>
    <r>
      <rPr>
        <b/>
        <sz val="11"/>
        <color rgb="FF000000"/>
        <rFont val="Marianne"/>
        <family val="3"/>
      </rPr>
      <t xml:space="preserve">M6 </t>
    </r>
    <r>
      <rPr>
        <sz val="11"/>
        <color rgb="FF000000"/>
        <rFont val="Marianne"/>
        <family val="3"/>
      </rPr>
      <t xml:space="preserve"> - Suivi de la réalisation du prototype</t>
    </r>
  </si>
  <si>
    <t>Phase 1 - RECHERCHE ET DEVELOPPEMENT (R&amp;D) -  part forfaitaire</t>
  </si>
  <si>
    <t>Annexe 3 au RC : Détail Quantitatif Estimatif (DQE)
 Honoraires phase 1 et Bordereau de Prix Unitaires phase 2</t>
  </si>
  <si>
    <r>
      <t xml:space="preserve">Mission 8 - M8 A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</si>
  <si>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rPr>
        <b/>
        <sz val="11"/>
        <color rgb="FF000000"/>
        <rFont val="Marianne"/>
        <family val="3"/>
      </rPr>
      <t>Mission 7 - M7 A - Avant-projet détaillé (APD) phase 2</t>
    </r>
    <r>
      <rPr>
        <sz val="11"/>
        <color rgb="FF000000"/>
        <rFont val="Marianne"/>
        <family val="3"/>
      </rPr>
      <t xml:space="preserve">
Participation à l’élaboration de l'APD phase 2 et avis sur les documents d'études</t>
    </r>
  </si>
  <si>
    <r>
      <rPr>
        <b/>
        <sz val="11"/>
        <color rgb="FF000000"/>
        <rFont val="Marianne"/>
        <family val="3"/>
      </rPr>
      <t>Mission 7 - M7 D - Avant-projet détaillé (APD) phase 2</t>
    </r>
    <r>
      <rPr>
        <sz val="11"/>
        <color rgb="FF000000"/>
        <rFont val="Marianne"/>
        <family val="3"/>
      </rPr>
      <t xml:space="preserve">
Participation à l’élaboration de l'APD phase 2 et avis sur les documents d'études</t>
    </r>
  </si>
  <si>
    <r>
      <rPr>
        <b/>
        <sz val="11"/>
        <color rgb="FF000000"/>
        <rFont val="Marianne"/>
        <family val="3"/>
      </rPr>
      <t>Mission 7 - M7 C - Avant-projet détaillé (APD) phase 2</t>
    </r>
    <r>
      <rPr>
        <sz val="11"/>
        <color rgb="FF000000"/>
        <rFont val="Marianne"/>
        <family val="3"/>
      </rPr>
      <t xml:space="preserve">
Participation à l’élaboration de l'APD phase 2 et avis sur les documents d'études</t>
    </r>
  </si>
  <si>
    <r>
      <rPr>
        <b/>
        <sz val="11"/>
        <color rgb="FF000000"/>
        <rFont val="Marianne"/>
        <family val="3"/>
      </rPr>
      <t>Mission 7 - M7 B - Avant-projet détaillé (APD) phase 2</t>
    </r>
    <r>
      <rPr>
        <sz val="11"/>
        <color rgb="FF000000"/>
        <rFont val="Marianne"/>
        <family val="3"/>
      </rPr>
      <t xml:space="preserve">
Participation à l’élaboration de l'APD phase 2 et avis sur les documents d'études</t>
    </r>
  </si>
  <si>
    <r>
      <t>Mission 9 - M9 A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</si>
  <si>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A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</si>
  <si>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A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</si>
  <si>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A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inspections périodiques, interfaces avec les activités d'exploitation, etc...)</t>
    </r>
  </si>
  <si>
    <r>
      <t xml:space="preserve">Mission 13 – M13 A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</si>
  <si>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A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</si>
  <si>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B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</si>
  <si>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B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</si>
  <si>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B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</si>
  <si>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B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</si>
  <si>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B - Phase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inspections périodiques, interfaces avec les activités d'exploitation, etc...)</t>
    </r>
  </si>
  <si>
    <r>
      <t xml:space="preserve">Mission 13 – M13 B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</si>
  <si>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B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</si>
  <si>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C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</si>
  <si>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C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</si>
  <si>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C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</si>
  <si>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C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</si>
  <si>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C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 inspections périodiques, interfaces avec les activités d'exploitation, etc...)</t>
    </r>
  </si>
  <si>
    <r>
      <t xml:space="preserve">Mission 13 – M13 C -Phase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</si>
  <si>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M14 C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</si>
  <si>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 xml:space="preserve">Mission 8 - M8 D - PRO
</t>
    </r>
    <r>
      <rPr>
        <sz val="11"/>
        <color rgb="FF000000"/>
        <rFont val="Marianne"/>
        <family val="3"/>
      </rPr>
      <t xml:space="preserve">
Participation à l’élaboration du PRO et avis sur les documents d'études </t>
    </r>
  </si>
  <si>
    <r>
      <t>Mission 9 - M9 D - Préparation de chantier phase A</t>
    </r>
    <r>
      <rPr>
        <sz val="11"/>
        <color rgb="FF000000"/>
        <rFont val="Marianne"/>
        <family val="3"/>
      </rPr>
      <t xml:space="preserve">
 Fourniture du PGCSPS, fourniture du cadre du DIUO, établissement du projet de règlement du CISSCT</t>
    </r>
  </si>
  <si>
    <r>
      <rPr>
        <b/>
        <sz val="11"/>
        <color rgb="FF000000"/>
        <rFont val="Marianne"/>
        <family val="3"/>
      </rPr>
      <t>Mission 10 – M10 D - Préparation de chantier phase B</t>
    </r>
    <r>
      <rPr>
        <sz val="11"/>
        <color rgb="FF000000"/>
        <rFont val="Marianne"/>
        <family val="3"/>
      </rPr>
      <t xml:space="preserve">
Passation des consignes, tenue du registre journal, transmission adaptation et harmonisation du PGC, collecte et diffusion des PPSPS, mise à jour du DIUO, inspection commune initiale, déclaration préalable.</t>
    </r>
  </si>
  <si>
    <r>
      <rPr>
        <b/>
        <sz val="11"/>
        <color rgb="FF000000"/>
        <rFont val="Marianne"/>
        <family val="3"/>
      </rPr>
      <t>Mission 11 – M11 D - Travaux phase A</t>
    </r>
    <r>
      <rPr>
        <sz val="11"/>
        <color rgb="FF000000"/>
        <rFont val="Marianne"/>
        <family val="3"/>
      </rPr>
      <t xml:space="preserve">
Avis sur les documents d’exécution des ouvrages (EXE)</t>
    </r>
  </si>
  <si>
    <r>
      <rPr>
        <b/>
        <sz val="11"/>
        <color rgb="FF000000"/>
        <rFont val="Marianne"/>
        <family val="3"/>
      </rPr>
      <t>Mission 12 – M12 D - Travaux phase B</t>
    </r>
    <r>
      <rPr>
        <sz val="11"/>
        <color rgb="FF000000"/>
        <rFont val="Marianne"/>
        <family val="3"/>
      </rPr>
      <t xml:space="preserve">
Suivi des travaux (y compris travaux préalables) et intervention sur le chantier (participation aux réunions de chantier, visites, mise à jour du RJC, PGC, DIUP et du PGCSPS, coordination des activités,  inspections périodiques, interfaces avec les activités d'exploitation, etc...)</t>
    </r>
  </si>
  <si>
    <r>
      <t xml:space="preserve">Mission 13 – M13 D - Phase réception
</t>
    </r>
    <r>
      <rPr>
        <sz val="11"/>
        <color rgb="FF000000"/>
        <rFont val="Marianne"/>
        <family val="3"/>
      </rPr>
      <t>Fourniture du DIUO provisoire</t>
    </r>
  </si>
  <si>
    <r>
      <rPr>
        <b/>
        <sz val="11"/>
        <color rgb="FF000000"/>
        <rFont val="Marianne"/>
        <family val="3"/>
      </rPr>
      <t xml:space="preserve">Mission 14 – M4 D - Phase GPA </t>
    </r>
    <r>
      <rPr>
        <sz val="11"/>
        <color rgb="FF000000"/>
        <rFont val="Marianne"/>
        <family val="3"/>
      </rPr>
      <t xml:space="preserve">
Suivi de la période de parfait achèvement (suivi des travaux en interférence avec l'exploitation, DIUO définitif)</t>
    </r>
  </si>
  <si>
    <r>
      <t>Mission 4</t>
    </r>
    <r>
      <rPr>
        <sz val="11"/>
        <color rgb="FF000000"/>
        <rFont val="Marianne"/>
        <family val="3"/>
      </rPr>
      <t xml:space="preserve"> - </t>
    </r>
    <r>
      <rPr>
        <b/>
        <sz val="11"/>
        <color rgb="FF000000"/>
        <rFont val="Marianne"/>
        <family val="3"/>
      </rPr>
      <t xml:space="preserve">M4 </t>
    </r>
    <r>
      <rPr>
        <sz val="11"/>
        <color rgb="FF000000"/>
        <rFont val="Marianne"/>
        <family val="3"/>
      </rPr>
      <t xml:space="preserve"> - Avant-projet détaillé (APD) 1er de série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</si>
</sst>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5" x14ac:knownFonts="1"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9"/>
      <color theme="1"/>
      <name val="Marianne"/>
      <family val="3"/>
    </font>
    <font>
      <b/>
      <sz val="16"/>
      <color theme="1"/>
      <name val="Marianne"/>
      <family val="3"/>
    </font>
    <font>
      <b/>
      <sz val="9"/>
      <color theme="1"/>
      <name val="Marianne"/>
      <family val="3"/>
    </font>
    <font>
      <sz val="9"/>
      <color theme="0"/>
      <name val="Marianne"/>
      <family val="3"/>
    </font>
    <font>
      <b/>
      <sz val="9"/>
      <color theme="0"/>
      <name val="Marianne"/>
      <family val="3"/>
    </font>
    <font>
      <b/>
      <sz val="10"/>
      <color theme="1"/>
      <name val="Marianne"/>
      <family val="3"/>
    </font>
    <font>
      <b/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2"/>
      <color theme="0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22"/>
      <color theme="1"/>
      <name val="Marianne"/>
      <family val="3"/>
    </font>
    <font>
      <sz val="12"/>
      <color theme="1"/>
      <name val="Marianne"/>
      <family val="3"/>
    </font>
    <font>
      <b/>
      <sz val="24"/>
      <color theme="1"/>
      <name val="Marianne"/>
      <family val="3"/>
    </font>
    <font>
      <b/>
      <sz val="10"/>
      <color rgb="FF000000"/>
      <name val="Marianne"/>
      <family val="3"/>
    </font>
    <font>
      <b/>
      <sz val="10"/>
      <color rgb="FFFFFFFF"/>
      <name val="Marianne"/>
      <family val="3"/>
    </font>
    <font>
      <b/>
      <sz val="10"/>
      <color rgb="FF000000"/>
      <name val="Calibri"/>
      <family val="2"/>
    </font>
    <font>
      <sz val="10"/>
      <color rgb="FF000000"/>
      <name val="Marianne"/>
      <family val="3"/>
    </font>
    <font>
      <sz val="8"/>
      <color theme="1"/>
      <name val="Marianne"/>
      <family val="3"/>
    </font>
    <font>
      <sz val="14"/>
      <color theme="1"/>
      <name val="Marianne"/>
      <family val="3"/>
    </font>
    <font>
      <b/>
      <sz val="14"/>
      <color theme="0"/>
      <name val="Marianne"/>
      <family val="3"/>
    </font>
    <font>
      <i/>
      <sz val="11"/>
      <color theme="1"/>
      <name val="Marianne"/>
      <family val="3"/>
    </font>
    <font>
      <b/>
      <sz val="14"/>
      <color rgb="FF000000"/>
      <name val="Marianne"/>
      <family val="3"/>
    </font>
    <font>
      <b/>
      <sz val="14"/>
      <color rgb="FFFFFFFF"/>
      <name val="Marianne"/>
      <family val="3"/>
    </font>
    <font>
      <b/>
      <sz val="12"/>
      <color rgb="FF000000"/>
      <name val="Marianne"/>
      <family val="3"/>
    </font>
    <font>
      <sz val="11"/>
      <color rgb="FF000000"/>
      <name val="Marianne"/>
      <family val="3"/>
    </font>
    <font>
      <b/>
      <sz val="11"/>
      <color rgb="FF000000"/>
      <name val="Marianne"/>
      <family val="3"/>
    </font>
    <font>
      <b/>
      <sz val="8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Marianne"/>
      <family val="3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3" xfId="0" quotePrefix="1" applyFont="1" applyFill="1" applyBorder="1" applyAlignment="1">
      <alignment horizontal="center" vertical="center" wrapText="1"/>
    </xf>
    <xf numFmtId="0" fontId="5" fillId="2" borderId="21" xfId="0" quotePrefix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1" fillId="0" borderId="0" xfId="0" applyFont="1"/>
    <xf numFmtId="0" fontId="6" fillId="4" borderId="29" xfId="0" applyFont="1" applyFill="1" applyBorder="1" applyAlignment="1">
      <alignment horizontal="center" vertical="center" wrapText="1"/>
    </xf>
    <xf numFmtId="0" fontId="7" fillId="4" borderId="17" xfId="0" quotePrefix="1" applyFont="1" applyFill="1" applyBorder="1" applyAlignment="1">
      <alignment horizontal="center" vertical="center" wrapText="1"/>
    </xf>
    <xf numFmtId="0" fontId="7" fillId="4" borderId="13" xfId="0" quotePrefix="1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1" xfId="0" quotePrefix="1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3" xfId="0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9" fillId="8" borderId="7" xfId="0" quotePrefix="1" applyFont="1" applyFill="1" applyBorder="1" applyAlignment="1">
      <alignment horizontal="center" vertical="center" wrapText="1"/>
    </xf>
    <xf numFmtId="0" fontId="9" fillId="8" borderId="9" xfId="0" quotePrefix="1" applyFont="1" applyFill="1" applyBorder="1" applyAlignment="1">
      <alignment horizontal="center" vertical="center" wrapText="1"/>
    </xf>
    <xf numFmtId="0" fontId="9" fillId="9" borderId="7" xfId="0" quotePrefix="1" applyFont="1" applyFill="1" applyBorder="1" applyAlignment="1">
      <alignment horizontal="center" vertical="center" wrapText="1"/>
    </xf>
    <xf numFmtId="0" fontId="9" fillId="9" borderId="8" xfId="0" quotePrefix="1" applyFont="1" applyFill="1" applyBorder="1" applyAlignment="1">
      <alignment horizontal="center" vertical="center" wrapText="1"/>
    </xf>
    <xf numFmtId="0" fontId="9" fillId="9" borderId="9" xfId="0" quotePrefix="1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8" fillId="2" borderId="31" xfId="0" applyFont="1" applyFill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/>
    <xf numFmtId="0" fontId="3" fillId="0" borderId="24" xfId="0" applyFont="1" applyBorder="1"/>
    <xf numFmtId="0" fontId="3" fillId="0" borderId="5" xfId="0" applyFont="1" applyBorder="1"/>
    <xf numFmtId="0" fontId="3" fillId="0" borderId="25" xfId="0" applyFont="1" applyBorder="1"/>
    <xf numFmtId="0" fontId="3" fillId="0" borderId="8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6" xfId="0" applyFont="1" applyBorder="1"/>
    <xf numFmtId="0" fontId="3" fillId="0" borderId="42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47" xfId="0" applyFont="1" applyBorder="1"/>
    <xf numFmtId="0" fontId="3" fillId="0" borderId="39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5" fillId="10" borderId="34" xfId="0" quotePrefix="1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5" fillId="10" borderId="50" xfId="0" quotePrefix="1" applyFont="1" applyFill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5" fillId="10" borderId="4" xfId="0" quotePrefix="1" applyFont="1" applyFill="1" applyBorder="1" applyAlignment="1">
      <alignment vertical="center" wrapText="1"/>
    </xf>
    <xf numFmtId="0" fontId="5" fillId="10" borderId="5" xfId="0" quotePrefix="1" applyFont="1" applyFill="1" applyBorder="1" applyAlignment="1">
      <alignment horizontal="center" vertical="center" wrapText="1"/>
    </xf>
    <xf numFmtId="0" fontId="5" fillId="10" borderId="6" xfId="0" quotePrefix="1" applyFont="1" applyFill="1" applyBorder="1" applyAlignment="1">
      <alignment horizontal="center" vertical="center" wrapText="1"/>
    </xf>
    <xf numFmtId="0" fontId="5" fillId="10" borderId="35" xfId="0" quotePrefix="1" applyFont="1" applyFill="1" applyBorder="1" applyAlignment="1">
      <alignment vertical="center" wrapText="1"/>
    </xf>
    <xf numFmtId="0" fontId="5" fillId="10" borderId="36" xfId="0" quotePrefix="1" applyFont="1" applyFill="1" applyBorder="1" applyAlignment="1">
      <alignment horizontal="center" vertical="center" wrapText="1"/>
    </xf>
    <xf numFmtId="0" fontId="5" fillId="10" borderId="62" xfId="0" quotePrefix="1" applyFont="1" applyFill="1" applyBorder="1" applyAlignment="1">
      <alignment horizontal="center" vertical="center" wrapText="1"/>
    </xf>
    <xf numFmtId="0" fontId="3" fillId="0" borderId="56" xfId="0" applyFont="1" applyBorder="1" applyAlignment="1">
      <alignment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5" fillId="10" borderId="49" xfId="0" quotePrefix="1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1" fillId="10" borderId="31" xfId="0" applyFont="1" applyFill="1" applyBorder="1" applyAlignment="1">
      <alignment horizontal="center" vertical="center" wrapText="1"/>
    </xf>
    <xf numFmtId="0" fontId="12" fillId="10" borderId="34" xfId="0" applyFont="1" applyFill="1" applyBorder="1" applyAlignment="1">
      <alignment horizontal="center" vertical="center" textRotation="90" wrapText="1"/>
    </xf>
    <xf numFmtId="0" fontId="2" fillId="10" borderId="4" xfId="0" applyFont="1" applyFill="1" applyBorder="1"/>
    <xf numFmtId="0" fontId="12" fillId="10" borderId="5" xfId="0" applyFont="1" applyFill="1" applyBorder="1" applyAlignment="1">
      <alignment horizontal="center" vertical="center" textRotation="90" wrapText="1"/>
    </xf>
    <xf numFmtId="0" fontId="12" fillId="10" borderId="6" xfId="0" applyFont="1" applyFill="1" applyBorder="1" applyAlignment="1">
      <alignment horizontal="center" vertical="center" textRotation="90" wrapText="1"/>
    </xf>
    <xf numFmtId="0" fontId="12" fillId="10" borderId="35" xfId="0" applyFont="1" applyFill="1" applyBorder="1" applyAlignment="1">
      <alignment vertical="center" textRotation="90" wrapText="1"/>
    </xf>
    <xf numFmtId="0" fontId="12" fillId="10" borderId="36" xfId="0" applyFont="1" applyFill="1" applyBorder="1" applyAlignment="1">
      <alignment horizontal="center" vertical="center" textRotation="90" wrapText="1"/>
    </xf>
    <xf numFmtId="0" fontId="12" fillId="10" borderId="37" xfId="0" applyFont="1" applyFill="1" applyBorder="1" applyAlignment="1">
      <alignment vertical="center" textRotation="90" wrapText="1"/>
    </xf>
    <xf numFmtId="0" fontId="12" fillId="10" borderId="39" xfId="0" applyFont="1" applyFill="1" applyBorder="1" applyAlignment="1">
      <alignment horizontal="center" vertical="center" textRotation="90" wrapText="1"/>
    </xf>
    <xf numFmtId="0" fontId="12" fillId="10" borderId="38" xfId="0" applyFont="1" applyFill="1" applyBorder="1" applyAlignment="1">
      <alignment horizontal="center" vertical="center" textRotation="90" wrapText="1"/>
    </xf>
    <xf numFmtId="0" fontId="12" fillId="10" borderId="4" xfId="0" applyFont="1" applyFill="1" applyBorder="1" applyAlignment="1">
      <alignment vertical="center" textRotation="90" wrapText="1"/>
    </xf>
    <xf numFmtId="0" fontId="3" fillId="0" borderId="63" xfId="0" applyFont="1" applyBorder="1"/>
    <xf numFmtId="0" fontId="3" fillId="0" borderId="58" xfId="0" applyFont="1" applyBorder="1"/>
    <xf numFmtId="0" fontId="3" fillId="0" borderId="57" xfId="0" applyFont="1" applyBorder="1"/>
    <xf numFmtId="0" fontId="12" fillId="10" borderId="43" xfId="0" applyFont="1" applyFill="1" applyBorder="1" applyAlignment="1">
      <alignment horizontal="center" vertical="center" textRotation="90" wrapText="1"/>
    </xf>
    <xf numFmtId="0" fontId="12" fillId="10" borderId="45" xfId="0" applyFont="1" applyFill="1" applyBorder="1" applyAlignment="1">
      <alignment horizontal="center" vertical="center" textRotation="90" wrapText="1"/>
    </xf>
    <xf numFmtId="0" fontId="12" fillId="10" borderId="44" xfId="0" applyFont="1" applyFill="1" applyBorder="1" applyAlignment="1">
      <alignment horizontal="center" vertical="center" textRotation="90" wrapText="1"/>
    </xf>
    <xf numFmtId="0" fontId="13" fillId="10" borderId="26" xfId="0" applyFont="1" applyFill="1" applyBorder="1" applyAlignment="1">
      <alignment horizontal="left" vertical="center" wrapText="1"/>
    </xf>
    <xf numFmtId="0" fontId="13" fillId="10" borderId="14" xfId="0" applyFont="1" applyFill="1" applyBorder="1" applyAlignment="1">
      <alignment horizontal="left" vertical="center" wrapText="1"/>
    </xf>
    <xf numFmtId="0" fontId="13" fillId="10" borderId="52" xfId="0" applyFont="1" applyFill="1" applyBorder="1" applyAlignment="1">
      <alignment horizontal="left" vertical="center" wrapText="1"/>
    </xf>
    <xf numFmtId="0" fontId="13" fillId="10" borderId="22" xfId="0" applyFont="1" applyFill="1" applyBorder="1" applyAlignment="1">
      <alignment horizontal="left" vertical="center" wrapText="1"/>
    </xf>
    <xf numFmtId="0" fontId="2" fillId="10" borderId="10" xfId="0" quotePrefix="1" applyFont="1" applyFill="1" applyBorder="1" applyAlignment="1">
      <alignment vertical="center" wrapText="1"/>
    </xf>
    <xf numFmtId="0" fontId="2" fillId="10" borderId="11" xfId="0" quotePrefix="1" applyFont="1" applyFill="1" applyBorder="1" applyAlignment="1">
      <alignment vertical="center" wrapText="1"/>
    </xf>
    <xf numFmtId="0" fontId="15" fillId="0" borderId="0" xfId="0" applyFont="1" applyAlignment="1">
      <alignment vertical="top"/>
    </xf>
    <xf numFmtId="0" fontId="9" fillId="10" borderId="18" xfId="0" quotePrefix="1" applyFont="1" applyFill="1" applyBorder="1" applyAlignment="1">
      <alignment vertical="center" wrapText="1"/>
    </xf>
    <xf numFmtId="0" fontId="8" fillId="2" borderId="26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vertical="center" wrapText="1"/>
    </xf>
    <xf numFmtId="0" fontId="5" fillId="10" borderId="43" xfId="0" applyFont="1" applyFill="1" applyBorder="1" applyAlignment="1">
      <alignment horizontal="left" vertical="center" wrapText="1"/>
    </xf>
    <xf numFmtId="0" fontId="5" fillId="10" borderId="44" xfId="0" applyFont="1" applyFill="1" applyBorder="1" applyAlignment="1">
      <alignment horizontal="left" vertical="center" wrapText="1"/>
    </xf>
    <xf numFmtId="0" fontId="5" fillId="10" borderId="45" xfId="0" applyFont="1" applyFill="1" applyBorder="1" applyAlignment="1">
      <alignment horizontal="left" vertical="center" wrapText="1"/>
    </xf>
    <xf numFmtId="0" fontId="2" fillId="10" borderId="20" xfId="0" quotePrefix="1" applyFont="1" applyFill="1" applyBorder="1" applyAlignment="1">
      <alignment vertical="center" wrapText="1"/>
    </xf>
    <xf numFmtId="0" fontId="13" fillId="10" borderId="53" xfId="0" applyFont="1" applyFill="1" applyBorder="1" applyAlignment="1">
      <alignment horizontal="left" vertical="center" wrapText="1"/>
    </xf>
    <xf numFmtId="0" fontId="3" fillId="0" borderId="34" xfId="0" applyFont="1" applyBorder="1"/>
    <xf numFmtId="0" fontId="3" fillId="0" borderId="54" xfId="0" applyFont="1" applyBorder="1"/>
    <xf numFmtId="0" fontId="3" fillId="0" borderId="35" xfId="0" applyFont="1" applyBorder="1"/>
    <xf numFmtId="0" fontId="3" fillId="0" borderId="36" xfId="0" applyFont="1" applyBorder="1"/>
    <xf numFmtId="0" fontId="3" fillId="0" borderId="59" xfId="0" applyFont="1" applyBorder="1"/>
    <xf numFmtId="0" fontId="3" fillId="0" borderId="51" xfId="0" applyFont="1" applyBorder="1"/>
    <xf numFmtId="0" fontId="3" fillId="0" borderId="61" xfId="0" applyFont="1" applyBorder="1"/>
    <xf numFmtId="0" fontId="13" fillId="10" borderId="21" xfId="0" applyFont="1" applyFill="1" applyBorder="1" applyAlignment="1">
      <alignment horizontal="left" vertical="center" wrapText="1"/>
    </xf>
    <xf numFmtId="0" fontId="3" fillId="0" borderId="60" xfId="0" applyFont="1" applyBorder="1"/>
    <xf numFmtId="0" fontId="3" fillId="0" borderId="45" xfId="0" applyFont="1" applyBorder="1"/>
    <xf numFmtId="0" fontId="3" fillId="0" borderId="44" xfId="0" applyFont="1" applyBorder="1"/>
    <xf numFmtId="0" fontId="3" fillId="0" borderId="55" xfId="0" applyFont="1" applyBorder="1"/>
    <xf numFmtId="0" fontId="3" fillId="0" borderId="43" xfId="0" applyFont="1" applyBorder="1"/>
    <xf numFmtId="0" fontId="13" fillId="10" borderId="2" xfId="0" applyFont="1" applyFill="1" applyBorder="1" applyAlignment="1">
      <alignment horizontal="left" vertical="center" wrapText="1"/>
    </xf>
    <xf numFmtId="0" fontId="8" fillId="10" borderId="27" xfId="0" applyFont="1" applyFill="1" applyBorder="1" applyAlignment="1">
      <alignment vertical="center" wrapText="1"/>
    </xf>
    <xf numFmtId="0" fontId="12" fillId="10" borderId="2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10" borderId="18" xfId="0" quotePrefix="1" applyFont="1" applyFill="1" applyBorder="1" applyAlignment="1">
      <alignment vertical="center" wrapText="1"/>
    </xf>
    <xf numFmtId="0" fontId="5" fillId="10" borderId="64" xfId="0" quotePrefix="1" applyFont="1" applyFill="1" applyBorder="1" applyAlignment="1">
      <alignment vertical="center" wrapText="1"/>
    </xf>
    <xf numFmtId="0" fontId="5" fillId="10" borderId="48" xfId="0" quotePrefix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5" fillId="10" borderId="56" xfId="0" quotePrefix="1" applyFont="1" applyFill="1" applyBorder="1" applyAlignment="1">
      <alignment vertical="center" wrapText="1"/>
    </xf>
    <xf numFmtId="0" fontId="5" fillId="10" borderId="57" xfId="0" quotePrefix="1" applyFont="1" applyFill="1" applyBorder="1" applyAlignment="1">
      <alignment horizontal="center" vertical="center" wrapText="1"/>
    </xf>
    <xf numFmtId="0" fontId="5" fillId="10" borderId="58" xfId="0" quotePrefix="1" applyFont="1" applyFill="1" applyBorder="1" applyAlignment="1">
      <alignment horizontal="center" vertical="center" wrapText="1"/>
    </xf>
    <xf numFmtId="0" fontId="2" fillId="10" borderId="15" xfId="0" quotePrefix="1" applyFont="1" applyFill="1" applyBorder="1" applyAlignment="1">
      <alignment vertical="center" wrapText="1"/>
    </xf>
    <xf numFmtId="0" fontId="2" fillId="10" borderId="66" xfId="0" quotePrefix="1" applyFont="1" applyFill="1" applyBorder="1" applyAlignment="1">
      <alignment vertical="center" wrapText="1"/>
    </xf>
    <xf numFmtId="0" fontId="2" fillId="10" borderId="13" xfId="0" quotePrefix="1" applyFont="1" applyFill="1" applyBorder="1" applyAlignment="1">
      <alignment vertical="center" wrapText="1"/>
    </xf>
    <xf numFmtId="0" fontId="2" fillId="0" borderId="65" xfId="0" quotePrefix="1" applyFont="1" applyBorder="1" applyAlignment="1">
      <alignment horizontal="left" vertical="center" wrapText="1"/>
    </xf>
    <xf numFmtId="0" fontId="13" fillId="10" borderId="14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9" fillId="14" borderId="2" xfId="0" applyFont="1" applyFill="1" applyBorder="1" applyAlignment="1">
      <alignment horizontal="center" vertical="center" wrapText="1"/>
    </xf>
    <xf numFmtId="0" fontId="19" fillId="14" borderId="3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vertical="center" wrapText="1"/>
    </xf>
    <xf numFmtId="0" fontId="19" fillId="12" borderId="30" xfId="0" applyFont="1" applyFill="1" applyBorder="1" applyAlignment="1">
      <alignment vertical="center" wrapText="1"/>
    </xf>
    <xf numFmtId="0" fontId="20" fillId="12" borderId="28" xfId="0" applyFont="1" applyFill="1" applyBorder="1" applyAlignment="1">
      <alignment vertical="center" wrapText="1"/>
    </xf>
    <xf numFmtId="0" fontId="20" fillId="12" borderId="30" xfId="0" applyFont="1" applyFill="1" applyBorder="1" applyAlignment="1">
      <alignment vertical="center" wrapText="1"/>
    </xf>
    <xf numFmtId="0" fontId="17" fillId="0" borderId="65" xfId="0" applyFont="1" applyBorder="1" applyAlignment="1">
      <alignment horizontal="center" vertical="center" wrapText="1"/>
    </xf>
    <xf numFmtId="0" fontId="20" fillId="0" borderId="65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68" xfId="0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20" fillId="12" borderId="26" xfId="0" applyFont="1" applyFill="1" applyBorder="1" applyAlignment="1">
      <alignment vertical="center" wrapText="1"/>
    </xf>
    <xf numFmtId="0" fontId="20" fillId="12" borderId="0" xfId="0" applyFont="1" applyFill="1" applyAlignment="1">
      <alignment vertical="center" wrapText="1"/>
    </xf>
    <xf numFmtId="0" fontId="20" fillId="12" borderId="2" xfId="0" applyFont="1" applyFill="1" applyBorder="1" applyAlignment="1">
      <alignment vertical="center" wrapText="1"/>
    </xf>
    <xf numFmtId="0" fontId="8" fillId="0" borderId="68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1" xfId="0" applyFont="1" applyFill="1" applyBorder="1" applyAlignment="1">
      <alignment vertical="center" wrapText="1"/>
    </xf>
    <xf numFmtId="0" fontId="17" fillId="12" borderId="20" xfId="0" applyFont="1" applyFill="1" applyBorder="1" applyAlignment="1">
      <alignment vertical="center"/>
    </xf>
    <xf numFmtId="0" fontId="20" fillId="12" borderId="20" xfId="0" applyFont="1" applyFill="1" applyBorder="1" applyAlignment="1">
      <alignment vertical="center" wrapText="1"/>
    </xf>
    <xf numFmtId="0" fontId="20" fillId="12" borderId="19" xfId="0" applyFont="1" applyFill="1" applyBorder="1" applyAlignment="1">
      <alignment vertical="center" wrapText="1"/>
    </xf>
    <xf numFmtId="0" fontId="19" fillId="12" borderId="19" xfId="0" applyFont="1" applyFill="1" applyBorder="1" applyAlignment="1">
      <alignment vertical="center" wrapText="1"/>
    </xf>
    <xf numFmtId="0" fontId="17" fillId="12" borderId="0" xfId="0" applyFont="1" applyFill="1" applyAlignment="1">
      <alignment vertical="center" wrapText="1"/>
    </xf>
    <xf numFmtId="0" fontId="17" fillId="12" borderId="30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horizontal="center" vertical="center" wrapText="1"/>
    </xf>
    <xf numFmtId="0" fontId="8" fillId="15" borderId="18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 wrapText="1"/>
    </xf>
    <xf numFmtId="0" fontId="20" fillId="15" borderId="28" xfId="0" applyFont="1" applyFill="1" applyBorder="1" applyAlignment="1">
      <alignment vertical="center" wrapText="1"/>
    </xf>
    <xf numFmtId="0" fontId="8" fillId="15" borderId="19" xfId="0" applyFont="1" applyFill="1" applyBorder="1" applyAlignment="1">
      <alignment vertical="center" wrapText="1"/>
    </xf>
    <xf numFmtId="0" fontId="17" fillId="15" borderId="18" xfId="0" applyFont="1" applyFill="1" applyBorder="1" applyAlignment="1">
      <alignment horizontal="center" vertical="center"/>
    </xf>
    <xf numFmtId="0" fontId="2" fillId="10" borderId="29" xfId="0" quotePrefix="1" applyFont="1" applyFill="1" applyBorder="1" applyAlignment="1">
      <alignment vertical="center" wrapText="1"/>
    </xf>
    <xf numFmtId="0" fontId="2" fillId="0" borderId="0" xfId="0" quotePrefix="1" applyFont="1" applyAlignment="1">
      <alignment horizontal="left" vertical="center" wrapText="1"/>
    </xf>
    <xf numFmtId="0" fontId="13" fillId="10" borderId="0" xfId="0" applyFont="1" applyFill="1" applyAlignment="1">
      <alignment horizontal="left" vertical="center" wrapText="1"/>
    </xf>
    <xf numFmtId="0" fontId="5" fillId="16" borderId="23" xfId="0" applyFont="1" applyFill="1" applyBorder="1" applyAlignment="1">
      <alignment horizontal="center" vertical="center" wrapText="1"/>
    </xf>
    <xf numFmtId="0" fontId="3" fillId="16" borderId="18" xfId="0" applyFont="1" applyFill="1" applyBorder="1" applyAlignment="1">
      <alignment horizontal="center" vertical="center" wrapText="1"/>
    </xf>
    <xf numFmtId="0" fontId="8" fillId="6" borderId="64" xfId="0" applyFont="1" applyFill="1" applyBorder="1" applyAlignment="1">
      <alignment horizontal="center" vertical="center" wrapText="1"/>
    </xf>
    <xf numFmtId="0" fontId="8" fillId="6" borderId="48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21" fillId="16" borderId="29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vertical="center" wrapText="1"/>
    </xf>
    <xf numFmtId="0" fontId="1" fillId="10" borderId="3" xfId="0" applyFont="1" applyFill="1" applyBorder="1" applyAlignment="1">
      <alignment vertical="center" wrapText="1"/>
    </xf>
    <xf numFmtId="0" fontId="2" fillId="10" borderId="43" xfId="0" quotePrefix="1" applyFont="1" applyFill="1" applyBorder="1" applyAlignment="1">
      <alignment vertical="center" wrapText="1"/>
    </xf>
    <xf numFmtId="0" fontId="1" fillId="10" borderId="0" xfId="0" applyFont="1" applyFill="1" applyAlignment="1">
      <alignment horizontal="center" vertical="center" wrapText="1"/>
    </xf>
    <xf numFmtId="0" fontId="1" fillId="10" borderId="26" xfId="0" applyFont="1" applyFill="1" applyBorder="1" applyAlignment="1">
      <alignment horizontal="center" vertical="center" wrapText="1"/>
    </xf>
    <xf numFmtId="0" fontId="2" fillId="10" borderId="1" xfId="0" quotePrefix="1" applyFont="1" applyFill="1" applyBorder="1" applyAlignment="1">
      <alignment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/>
    </xf>
    <xf numFmtId="0" fontId="13" fillId="10" borderId="33" xfId="0" quotePrefix="1" applyFont="1" applyFill="1" applyBorder="1" applyAlignment="1">
      <alignment horizontal="left" vertical="center" wrapText="1"/>
    </xf>
    <xf numFmtId="0" fontId="13" fillId="10" borderId="72" xfId="0" applyFont="1" applyFill="1" applyBorder="1" applyAlignment="1">
      <alignment horizontal="left" vertical="center" wrapText="1"/>
    </xf>
    <xf numFmtId="0" fontId="13" fillId="10" borderId="33" xfId="0" applyFont="1" applyFill="1" applyBorder="1" applyAlignment="1">
      <alignment horizontal="left" vertical="center" wrapText="1"/>
    </xf>
    <xf numFmtId="0" fontId="13" fillId="10" borderId="73" xfId="0" applyFont="1" applyFill="1" applyBorder="1" applyAlignment="1">
      <alignment horizontal="left" vertical="center" wrapText="1"/>
    </xf>
    <xf numFmtId="0" fontId="13" fillId="10" borderId="74" xfId="0" applyFont="1" applyFill="1" applyBorder="1" applyAlignment="1">
      <alignment horizontal="left" vertical="center" wrapText="1"/>
    </xf>
    <xf numFmtId="0" fontId="13" fillId="10" borderId="30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9" fillId="0" borderId="20" xfId="0" applyFont="1" applyBorder="1" applyAlignment="1">
      <alignment wrapText="1"/>
    </xf>
    <xf numFmtId="0" fontId="16" fillId="0" borderId="0" xfId="0" applyFont="1"/>
    <xf numFmtId="0" fontId="14" fillId="0" borderId="0" xfId="0" applyFont="1" applyAlignment="1">
      <alignment wrapText="1"/>
    </xf>
    <xf numFmtId="0" fontId="10" fillId="0" borderId="0" xfId="0" applyFont="1"/>
    <xf numFmtId="0" fontId="3" fillId="0" borderId="0" xfId="0" applyFont="1" applyAlignment="1">
      <alignment horizontal="justify" vertical="center"/>
    </xf>
    <xf numFmtId="0" fontId="14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22" fillId="0" borderId="3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64" fontId="22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22" fillId="0" borderId="39" xfId="0" applyFont="1" applyBorder="1" applyAlignment="1">
      <alignment horizontal="center" vertical="center" wrapText="1"/>
    </xf>
    <xf numFmtId="164" fontId="0" fillId="0" borderId="9" xfId="0" applyNumberFormat="1" applyBorder="1"/>
    <xf numFmtId="164" fontId="0" fillId="0" borderId="41" xfId="0" applyNumberFormat="1" applyBorder="1"/>
    <xf numFmtId="164" fontId="0" fillId="0" borderId="36" xfId="0" applyNumberFormat="1" applyBorder="1"/>
    <xf numFmtId="164" fontId="31" fillId="0" borderId="41" xfId="0" applyNumberFormat="1" applyFont="1" applyBorder="1"/>
    <xf numFmtId="0" fontId="0" fillId="0" borderId="0" xfId="0" applyAlignment="1">
      <alignment vertical="center"/>
    </xf>
    <xf numFmtId="0" fontId="33" fillId="0" borderId="43" xfId="0" applyFont="1" applyBorder="1" applyAlignment="1">
      <alignment horizontal="center" vertical="center" wrapText="1"/>
    </xf>
    <xf numFmtId="164" fontId="31" fillId="0" borderId="44" xfId="0" applyNumberFormat="1" applyFont="1" applyBorder="1" applyAlignment="1">
      <alignment horizontal="center" vertical="center"/>
    </xf>
    <xf numFmtId="0" fontId="1" fillId="17" borderId="43" xfId="0" applyFont="1" applyFill="1" applyBorder="1" applyAlignment="1">
      <alignment horizontal="center" vertical="center" wrapText="1"/>
    </xf>
    <xf numFmtId="164" fontId="32" fillId="17" borderId="44" xfId="0" applyNumberFormat="1" applyFont="1" applyFill="1" applyBorder="1"/>
    <xf numFmtId="0" fontId="22" fillId="0" borderId="42" xfId="0" applyFont="1" applyBorder="1" applyAlignment="1">
      <alignment horizontal="center" vertical="center" wrapText="1"/>
    </xf>
    <xf numFmtId="164" fontId="0" fillId="0" borderId="6" xfId="0" applyNumberFormat="1" applyBorder="1"/>
    <xf numFmtId="164" fontId="22" fillId="0" borderId="34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164" fontId="22" fillId="0" borderId="39" xfId="0" applyNumberFormat="1" applyFont="1" applyBorder="1" applyAlignment="1">
      <alignment horizontal="center" vertical="center" wrapText="1"/>
    </xf>
    <xf numFmtId="0" fontId="28" fillId="12" borderId="4" xfId="0" applyFont="1" applyFill="1" applyBorder="1" applyAlignment="1">
      <alignment horizontal="left" vertical="center" wrapText="1"/>
    </xf>
    <xf numFmtId="164" fontId="22" fillId="0" borderId="5" xfId="0" applyNumberFormat="1" applyFont="1" applyBorder="1" applyAlignment="1">
      <alignment horizontal="center" vertical="center" wrapText="1"/>
    </xf>
    <xf numFmtId="0" fontId="28" fillId="12" borderId="35" xfId="0" applyFont="1" applyFill="1" applyBorder="1" applyAlignment="1">
      <alignment horizontal="left" vertical="center" wrapText="1"/>
    </xf>
    <xf numFmtId="0" fontId="29" fillId="12" borderId="35" xfId="0" applyFont="1" applyFill="1" applyBorder="1" applyAlignment="1">
      <alignment horizontal="left" vertical="center" wrapText="1"/>
    </xf>
    <xf numFmtId="0" fontId="29" fillId="0" borderId="35" xfId="0" applyFont="1" applyBorder="1" applyAlignment="1">
      <alignment horizontal="left" vertical="center" wrapText="1"/>
    </xf>
    <xf numFmtId="0" fontId="28" fillId="12" borderId="7" xfId="0" applyFont="1" applyFill="1" applyBorder="1" applyAlignment="1">
      <alignment horizontal="left" vertical="center" wrapText="1"/>
    </xf>
    <xf numFmtId="164" fontId="22" fillId="0" borderId="8" xfId="0" applyNumberFormat="1" applyFont="1" applyBorder="1" applyAlignment="1">
      <alignment horizontal="center" vertical="center" wrapText="1"/>
    </xf>
    <xf numFmtId="164" fontId="22" fillId="0" borderId="42" xfId="0" applyNumberFormat="1" applyFont="1" applyBorder="1" applyAlignment="1">
      <alignment horizontal="center" vertical="center" wrapText="1"/>
    </xf>
    <xf numFmtId="0" fontId="29" fillId="12" borderId="40" xfId="0" applyFont="1" applyFill="1" applyBorder="1" applyAlignment="1">
      <alignment horizontal="left" vertical="center" wrapText="1"/>
    </xf>
    <xf numFmtId="164" fontId="0" fillId="0" borderId="38" xfId="0" applyNumberFormat="1" applyBorder="1"/>
    <xf numFmtId="0" fontId="28" fillId="12" borderId="37" xfId="0" applyFont="1" applyFill="1" applyBorder="1" applyAlignment="1">
      <alignment horizontal="left" vertical="center" wrapText="1"/>
    </xf>
    <xf numFmtId="0" fontId="28" fillId="12" borderId="34" xfId="0" applyFont="1" applyFill="1" applyBorder="1" applyAlignment="1">
      <alignment horizontal="left" vertical="center" wrapText="1"/>
    </xf>
    <xf numFmtId="0" fontId="22" fillId="0" borderId="34" xfId="0" quotePrefix="1" applyFont="1" applyBorder="1" applyAlignment="1">
      <alignment horizontal="center" vertical="center" wrapText="1"/>
    </xf>
    <xf numFmtId="164" fontId="22" fillId="0" borderId="34" xfId="0" quotePrefix="1" applyNumberFormat="1" applyFont="1" applyBorder="1" applyAlignment="1">
      <alignment horizontal="center" vertical="center" wrapText="1"/>
    </xf>
    <xf numFmtId="0" fontId="27" fillId="14" borderId="34" xfId="0" applyFont="1" applyFill="1" applyBorder="1" applyAlignment="1">
      <alignment horizontal="left" vertical="center"/>
    </xf>
    <xf numFmtId="0" fontId="29" fillId="12" borderId="34" xfId="0" applyFont="1" applyFill="1" applyBorder="1" applyAlignment="1">
      <alignment horizontal="left" vertical="center" wrapText="1"/>
    </xf>
    <xf numFmtId="0" fontId="34" fillId="12" borderId="35" xfId="0" applyFont="1" applyFill="1" applyBorder="1" applyAlignment="1">
      <alignment horizontal="center" vertical="center" wrapText="1"/>
    </xf>
    <xf numFmtId="0" fontId="27" fillId="14" borderId="35" xfId="0" applyFont="1" applyFill="1" applyBorder="1" applyAlignment="1">
      <alignment horizontal="left" vertical="center"/>
    </xf>
    <xf numFmtId="0" fontId="29" fillId="12" borderId="8" xfId="0" applyFont="1" applyFill="1" applyBorder="1" applyAlignment="1">
      <alignment horizontal="left" vertical="center" wrapText="1"/>
    </xf>
    <xf numFmtId="0" fontId="29" fillId="0" borderId="23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26" fillId="13" borderId="39" xfId="0" applyFont="1" applyFill="1" applyBorder="1" applyAlignment="1">
      <alignment horizontal="left" vertical="center" wrapText="1"/>
    </xf>
    <xf numFmtId="0" fontId="9" fillId="12" borderId="35" xfId="0" applyFont="1" applyFill="1" applyBorder="1" applyAlignment="1">
      <alignment horizontal="center" vertical="center" wrapText="1"/>
    </xf>
    <xf numFmtId="0" fontId="9" fillId="12" borderId="7" xfId="0" applyFont="1" applyFill="1" applyBorder="1" applyAlignment="1">
      <alignment horizontal="center" vertical="center" wrapText="1"/>
    </xf>
    <xf numFmtId="0" fontId="27" fillId="14" borderId="4" xfId="0" applyFont="1" applyFill="1" applyBorder="1" applyAlignment="1">
      <alignment horizontal="left" vertical="center" wrapText="1"/>
    </xf>
    <xf numFmtId="0" fontId="27" fillId="14" borderId="5" xfId="0" applyFont="1" applyFill="1" applyBorder="1" applyAlignment="1">
      <alignment horizontal="left" vertical="center" wrapText="1"/>
    </xf>
    <xf numFmtId="0" fontId="27" fillId="14" borderId="6" xfId="0" applyFont="1" applyFill="1" applyBorder="1" applyAlignment="1">
      <alignment horizontal="left" vertical="center" wrapText="1"/>
    </xf>
    <xf numFmtId="0" fontId="26" fillId="13" borderId="23" xfId="0" applyFont="1" applyFill="1" applyBorder="1" applyAlignment="1">
      <alignment horizontal="left" vertical="center" wrapText="1"/>
    </xf>
    <xf numFmtId="0" fontId="26" fillId="13" borderId="31" xfId="0" applyFont="1" applyFill="1" applyBorder="1" applyAlignment="1">
      <alignment horizontal="left" vertical="center" wrapText="1"/>
    </xf>
    <xf numFmtId="0" fontId="26" fillId="13" borderId="32" xfId="0" applyFont="1" applyFill="1" applyBorder="1" applyAlignment="1">
      <alignment horizontal="left" vertical="center" wrapText="1"/>
    </xf>
    <xf numFmtId="164" fontId="0" fillId="0" borderId="36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22" fillId="0" borderId="34" xfId="0" quotePrefix="1" applyFont="1" applyBorder="1" applyAlignment="1">
      <alignment horizontal="center" vertical="center" wrapText="1"/>
    </xf>
    <xf numFmtId="0" fontId="22" fillId="0" borderId="8" xfId="0" quotePrefix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25" fillId="12" borderId="27" xfId="0" applyFont="1" applyFill="1" applyBorder="1" applyAlignment="1">
      <alignment horizontal="center" vertical="center" wrapText="1"/>
    </xf>
    <xf numFmtId="0" fontId="25" fillId="12" borderId="19" xfId="0" applyFont="1" applyFill="1" applyBorder="1" applyAlignment="1">
      <alignment horizontal="center" vertical="center" wrapText="1"/>
    </xf>
    <xf numFmtId="0" fontId="25" fillId="12" borderId="69" xfId="0" applyFont="1" applyFill="1" applyBorder="1" applyAlignment="1">
      <alignment horizontal="center" vertical="center" wrapText="1"/>
    </xf>
    <xf numFmtId="0" fontId="25" fillId="12" borderId="75" xfId="0" applyFont="1" applyFill="1" applyBorder="1" applyAlignment="1">
      <alignment horizontal="center" vertical="center" wrapText="1"/>
    </xf>
    <xf numFmtId="0" fontId="25" fillId="12" borderId="77" xfId="0" applyFont="1" applyFill="1" applyBorder="1" applyAlignment="1">
      <alignment horizontal="center" vertical="center" wrapText="1"/>
    </xf>
    <xf numFmtId="0" fontId="25" fillId="12" borderId="79" xfId="0" applyFont="1" applyFill="1" applyBorder="1" applyAlignment="1">
      <alignment horizontal="center" vertical="center" wrapText="1"/>
    </xf>
    <xf numFmtId="0" fontId="1" fillId="10" borderId="76" xfId="0" applyFont="1" applyFill="1" applyBorder="1" applyAlignment="1">
      <alignment horizontal="center" vertical="center" wrapText="1"/>
    </xf>
    <xf numFmtId="0" fontId="1" fillId="10" borderId="78" xfId="0" applyFont="1" applyFill="1" applyBorder="1" applyAlignment="1">
      <alignment horizontal="center" vertical="center" wrapText="1"/>
    </xf>
    <xf numFmtId="0" fontId="1" fillId="10" borderId="80" xfId="0" applyFont="1" applyFill="1" applyBorder="1" applyAlignment="1">
      <alignment horizontal="center" vertical="center" wrapText="1"/>
    </xf>
    <xf numFmtId="0" fontId="1" fillId="16" borderId="27" xfId="0" applyFont="1" applyFill="1" applyBorder="1" applyAlignment="1">
      <alignment horizontal="center" vertical="center" wrapText="1"/>
    </xf>
    <xf numFmtId="0" fontId="1" fillId="16" borderId="19" xfId="0" applyFont="1" applyFill="1" applyBorder="1" applyAlignment="1">
      <alignment horizontal="center" vertical="center" wrapText="1"/>
    </xf>
    <xf numFmtId="0" fontId="1" fillId="16" borderId="28" xfId="0" applyFont="1" applyFill="1" applyBorder="1" applyAlignment="1">
      <alignment horizontal="center" vertical="center" wrapText="1"/>
    </xf>
    <xf numFmtId="0" fontId="1" fillId="10" borderId="27" xfId="0" applyFont="1" applyFill="1" applyBorder="1" applyAlignment="1">
      <alignment horizontal="center" vertical="center" wrapText="1"/>
    </xf>
    <xf numFmtId="0" fontId="1" fillId="10" borderId="19" xfId="0" applyFont="1" applyFill="1" applyBorder="1" applyAlignment="1">
      <alignment horizontal="center" vertical="center" wrapText="1"/>
    </xf>
    <xf numFmtId="0" fontId="1" fillId="10" borderId="28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10" borderId="23" xfId="0" applyFont="1" applyFill="1" applyBorder="1" applyAlignment="1">
      <alignment horizontal="center" vertical="center" wrapText="1"/>
    </xf>
    <xf numFmtId="0" fontId="1" fillId="10" borderId="32" xfId="0" applyFont="1" applyFill="1" applyBorder="1" applyAlignment="1">
      <alignment horizontal="center" vertical="center" wrapText="1"/>
    </xf>
    <xf numFmtId="0" fontId="1" fillId="10" borderId="18" xfId="0" applyFont="1" applyFill="1" applyBorder="1" applyAlignment="1">
      <alignment horizontal="center" vertical="center" wrapText="1"/>
    </xf>
    <xf numFmtId="0" fontId="1" fillId="10" borderId="65" xfId="0" applyFont="1" applyFill="1" applyBorder="1" applyAlignment="1">
      <alignment horizontal="center" vertical="center" wrapText="1"/>
    </xf>
    <xf numFmtId="0" fontId="1" fillId="10" borderId="29" xfId="0" applyFont="1" applyFill="1" applyBorder="1" applyAlignment="1">
      <alignment horizontal="center" vertical="center" wrapText="1"/>
    </xf>
    <xf numFmtId="0" fontId="1" fillId="10" borderId="3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left" vertical="center" wrapText="1"/>
    </xf>
    <xf numFmtId="0" fontId="12" fillId="10" borderId="19" xfId="0" applyFont="1" applyFill="1" applyBorder="1" applyAlignment="1">
      <alignment horizontal="left" vertical="center" wrapText="1"/>
    </xf>
    <xf numFmtId="0" fontId="12" fillId="10" borderId="28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23" fillId="11" borderId="18" xfId="0" applyFont="1" applyFill="1" applyBorder="1" applyAlignment="1">
      <alignment horizontal="left" vertical="center" wrapText="1"/>
    </xf>
    <xf numFmtId="0" fontId="23" fillId="11" borderId="0" xfId="0" applyFont="1" applyFill="1" applyAlignment="1">
      <alignment horizontal="left" vertical="center" wrapText="1"/>
    </xf>
    <xf numFmtId="0" fontId="23" fillId="11" borderId="65" xfId="0" applyFont="1" applyFill="1" applyBorder="1" applyAlignment="1">
      <alignment horizontal="left" vertical="center" wrapText="1"/>
    </xf>
    <xf numFmtId="0" fontId="9" fillId="10" borderId="27" xfId="0" quotePrefix="1" applyFont="1" applyFill="1" applyBorder="1" applyAlignment="1">
      <alignment horizontal="center" vertical="center" wrapText="1"/>
    </xf>
    <xf numFmtId="0" fontId="9" fillId="10" borderId="19" xfId="0" quotePrefix="1" applyFont="1" applyFill="1" applyBorder="1" applyAlignment="1">
      <alignment horizontal="center" vertical="center" wrapText="1"/>
    </xf>
    <xf numFmtId="0" fontId="9" fillId="10" borderId="28" xfId="0" quotePrefix="1" applyFont="1" applyFill="1" applyBorder="1" applyAlignment="1">
      <alignment horizontal="center" vertical="center" wrapText="1"/>
    </xf>
    <xf numFmtId="0" fontId="9" fillId="10" borderId="27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23" fillId="11" borderId="23" xfId="0" applyFont="1" applyFill="1" applyBorder="1" applyAlignment="1">
      <alignment horizontal="left" vertical="center" wrapText="1"/>
    </xf>
    <xf numFmtId="0" fontId="23" fillId="11" borderId="31" xfId="0" applyFont="1" applyFill="1" applyBorder="1" applyAlignment="1">
      <alignment horizontal="left" vertical="center" wrapText="1"/>
    </xf>
    <xf numFmtId="0" fontId="23" fillId="11" borderId="3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0" fillId="0" borderId="18" xfId="0" applyFont="1" applyBorder="1" applyAlignment="1">
      <alignment horizontal="center"/>
    </xf>
    <xf numFmtId="0" fontId="8" fillId="6" borderId="4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3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11" borderId="18" xfId="0" applyFont="1" applyFill="1" applyBorder="1" applyAlignment="1">
      <alignment horizontal="left" vertical="center" wrapText="1"/>
    </xf>
    <xf numFmtId="0" fontId="11" fillId="11" borderId="0" xfId="0" applyFont="1" applyFill="1" applyAlignment="1">
      <alignment horizontal="left" vertical="center" wrapText="1"/>
    </xf>
    <xf numFmtId="0" fontId="8" fillId="10" borderId="27" xfId="0" applyFont="1" applyFill="1" applyBorder="1" applyAlignment="1">
      <alignment horizontal="center" vertical="center" wrapText="1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8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 wrapText="1"/>
    </xf>
    <xf numFmtId="0" fontId="11" fillId="11" borderId="2" xfId="0" applyFont="1" applyFill="1" applyBorder="1" applyAlignment="1">
      <alignment horizontal="left" vertical="center" wrapText="1"/>
    </xf>
    <xf numFmtId="0" fontId="11" fillId="11" borderId="3" xfId="0" applyFont="1" applyFill="1" applyBorder="1" applyAlignment="1">
      <alignment horizontal="left" vertical="center" wrapText="1"/>
    </xf>
    <xf numFmtId="0" fontId="12" fillId="10" borderId="27" xfId="0" applyFont="1" applyFill="1" applyBorder="1" applyAlignment="1">
      <alignment horizontal="center" vertical="center" wrapText="1"/>
    </xf>
    <xf numFmtId="0" fontId="12" fillId="10" borderId="19" xfId="0" applyFont="1" applyFill="1" applyBorder="1" applyAlignment="1">
      <alignment horizontal="center" vertical="center" wrapText="1"/>
    </xf>
    <xf numFmtId="0" fontId="12" fillId="10" borderId="28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8" fillId="13" borderId="2" xfId="0" applyFont="1" applyFill="1" applyBorder="1" applyAlignment="1">
      <alignment horizontal="left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71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8" fillId="0" borderId="70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8" fillId="0" borderId="69" xfId="0" applyFont="1" applyBorder="1" applyAlignment="1">
      <alignment vertical="center" wrapText="1"/>
    </xf>
    <xf numFmtId="0" fontId="17" fillId="0" borderId="27" xfId="0" applyFont="1" applyBorder="1" applyAlignment="1">
      <alignment horizontal="center" vertical="center" wrapText="1"/>
    </xf>
    <xf numFmtId="0" fontId="18" fillId="13" borderId="29" xfId="0" applyFont="1" applyFill="1" applyBorder="1" applyAlignment="1">
      <alignment vertical="center" wrapText="1"/>
    </xf>
    <xf numFmtId="0" fontId="18" fillId="13" borderId="26" xfId="0" applyFont="1" applyFill="1" applyBorder="1" applyAlignment="1">
      <alignment vertical="center" wrapText="1"/>
    </xf>
    <xf numFmtId="0" fontId="17" fillId="14" borderId="1" xfId="0" applyFont="1" applyFill="1" applyBorder="1" applyAlignment="1">
      <alignment vertical="center" wrapText="1"/>
    </xf>
    <xf numFmtId="0" fontId="17" fillId="14" borderId="2" xfId="0" applyFont="1" applyFill="1" applyBorder="1" applyAlignment="1">
      <alignment vertical="center" wrapText="1"/>
    </xf>
    <xf numFmtId="0" fontId="17" fillId="14" borderId="3" xfId="0" applyFont="1" applyFill="1" applyBorder="1" applyAlignment="1">
      <alignment vertical="center" wrapText="1"/>
    </xf>
    <xf numFmtId="0" fontId="17" fillId="12" borderId="27" xfId="0" applyFont="1" applyFill="1" applyBorder="1" applyAlignment="1">
      <alignment horizontal="center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2" borderId="28" xfId="0" applyFont="1" applyFill="1" applyBorder="1" applyAlignment="1">
      <alignment horizontal="center" vertical="center" wrapText="1"/>
    </xf>
    <xf numFmtId="0" fontId="17" fillId="12" borderId="69" xfId="0" applyFont="1" applyFill="1" applyBorder="1" applyAlignment="1">
      <alignment horizontal="center" vertical="center" wrapText="1"/>
    </xf>
    <xf numFmtId="0" fontId="17" fillId="12" borderId="70" xfId="0" applyFont="1" applyFill="1" applyBorder="1" applyAlignment="1">
      <alignment horizontal="center" vertical="center" wrapText="1"/>
    </xf>
    <xf numFmtId="0" fontId="17" fillId="0" borderId="70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8" fillId="13" borderId="1" xfId="0" applyFont="1" applyFill="1" applyBorder="1" applyAlignment="1">
      <alignment vertical="center" wrapText="1"/>
    </xf>
    <xf numFmtId="0" fontId="18" fillId="13" borderId="2" xfId="0" applyFont="1" applyFill="1" applyBorder="1" applyAlignment="1">
      <alignment vertical="center" wrapText="1"/>
    </xf>
    <xf numFmtId="0" fontId="17" fillId="12" borderId="1" xfId="0" applyFont="1" applyFill="1" applyBorder="1" applyAlignment="1">
      <alignment horizontal="center" vertical="center" wrapText="1"/>
    </xf>
    <xf numFmtId="0" fontId="17" fillId="12" borderId="6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130680</xdr:colOff>
      <xdr:row>0</xdr:row>
      <xdr:rowOff>77877</xdr:rowOff>
    </xdr:from>
    <xdr:to>
      <xdr:col>1</xdr:col>
      <xdr:colOff>626698</xdr:colOff>
      <xdr:row>7</xdr:row>
      <xdr:rowOff>9352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B22355A-482B-43BE-AB40-220D957F63F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130680" y="77877"/>
          <a:ext cx="1258018" cy="1271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5F1D22-879A-2D10-E3FA-396B941218F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3777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01EF587-C632-4730-BCAE-2B0FB0EBF92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89859" y="77877"/>
          <a:ext cx="1258018" cy="1226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A6C7B2E-B7BC-4674-8367-2B14EEEEC1F7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89859</xdr:colOff>
      <xdr:row>0</xdr:row>
      <xdr:rowOff>77877</xdr:rowOff>
    </xdr:from>
    <xdr:to>
      <xdr:col>0</xdr:col>
      <xdr:colOff>1347877</xdr:colOff>
      <xdr:row>7</xdr:row>
      <xdr:rowOff>15702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552F3F-FCDB-45DC-8310-A2FA44B0200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6382"/>
        <a:stretch/>
      </xdr:blipFill>
      <xdr:spPr>
        <a:xfrm>
          <a:off x="93034" y="77877"/>
          <a:ext cx="1254843" cy="12713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EAN-ETIENNE Caroline" id="{56328EE9-32E5-43B9-8A7C-87D92D4FA4EE}" userId="S::caroline.jean-etienne@apij-justice.fr::774df7bb-5e31-40db-9634-d7ba97a894ec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5" dT="2025-06-10T09:26:04.60" personId="{56328EE9-32E5-43B9-8A7C-87D92D4FA4EE}" id="{BFCAFE2B-B5C8-49E7-A5AC-D80A810A2465}">
    <text>Pour les QSL générique, supprimer les phases PC/AT, études de sol et pro.</text>
  </threadedComment>
  <threadedComment ref="C69" dT="2025-06-10T09:26:04.60" personId="{56328EE9-32E5-43B9-8A7C-87D92D4FA4EE}" id="{A0E3C921-E59F-4073-8E10-E917C54CE6F4}">
    <text>Pour les QSL générique, supprimer les phases PC/AT, études de sol et pro.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BBEFE-4519-4FF8-8BF9-9DC6BC4D1BBE}">
  <dimension ref="A1:U112"/>
  <sheetViews>
    <sheetView tabSelected="1" topLeftCell="A55" zoomScale="85" zoomScaleNormal="85" workbookViewId="0">
      <selection activeCell="G73" sqref="G73"/>
    </sheetView>
  </sheetViews>
  <sheetFormatPr baseColWidth="10" defaultRowHeight="15" x14ac:dyDescent="0.25"/>
  <cols>
    <col min="2" max="2" width="33.7109375" customWidth="1"/>
    <col min="3" max="3" width="76.140625" customWidth="1"/>
    <col min="4" max="5" width="18" customWidth="1"/>
    <col min="6" max="6" width="17.85546875" bestFit="1" customWidth="1"/>
    <col min="7" max="7" width="23.7109375" customWidth="1"/>
  </cols>
  <sheetData>
    <row r="1" spans="1:2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ht="30.75" x14ac:dyDescent="0.45"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</row>
    <row r="12" spans="1:21" ht="30.75" x14ac:dyDescent="0.45">
      <c r="A12" s="320" t="s">
        <v>0</v>
      </c>
      <c r="B12" s="320"/>
      <c r="C12" s="320"/>
      <c r="D12" s="320"/>
      <c r="E12" s="320"/>
      <c r="F12" s="320"/>
      <c r="G12" s="320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8.75" customHeight="1" x14ac:dyDescent="0.3"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" customHeight="1" x14ac:dyDescent="0.25"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5" customHeight="1" x14ac:dyDescent="0.25"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15" customHeight="1" x14ac:dyDescent="0.4"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</row>
    <row r="19" spans="1:21" ht="15" customHeight="1" x14ac:dyDescent="0.4">
      <c r="A19" s="239"/>
      <c r="B19" s="239"/>
      <c r="C19" s="239"/>
      <c r="D19" s="239"/>
      <c r="E19" s="239"/>
      <c r="F19" s="239"/>
      <c r="G19" s="239"/>
      <c r="H19" s="239"/>
      <c r="I19" s="239"/>
      <c r="J19" s="239"/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</row>
    <row r="20" spans="1:21" ht="20.25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20.25" x14ac:dyDescent="0.3">
      <c r="A21" s="321" t="s">
        <v>171</v>
      </c>
      <c r="B21" s="321"/>
      <c r="C21" s="321"/>
      <c r="D21" s="321"/>
      <c r="E21" s="321"/>
      <c r="F21" s="321"/>
      <c r="G21" s="321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20.25" x14ac:dyDescent="0.3">
      <c r="A22" s="321"/>
      <c r="B22" s="321"/>
      <c r="C22" s="321"/>
      <c r="D22" s="321"/>
      <c r="E22" s="321"/>
      <c r="F22" s="321"/>
      <c r="G22" s="321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20.25" x14ac:dyDescent="0.3">
      <c r="A23" s="321"/>
      <c r="B23" s="321"/>
      <c r="C23" s="321"/>
      <c r="D23" s="321"/>
      <c r="E23" s="321"/>
      <c r="F23" s="321"/>
      <c r="G23" s="321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20.25" x14ac:dyDescent="0.3">
      <c r="A24" s="321"/>
      <c r="B24" s="321"/>
      <c r="C24" s="321"/>
      <c r="D24" s="321"/>
      <c r="E24" s="321"/>
      <c r="F24" s="321"/>
      <c r="G24" s="321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20.25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2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23.25" x14ac:dyDescent="0.35">
      <c r="B32" s="240"/>
      <c r="C32" s="240"/>
      <c r="D32" s="240"/>
      <c r="E32" s="240"/>
      <c r="F32" s="240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</row>
    <row r="33" spans="1:21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ht="53.25" customHeight="1" x14ac:dyDescent="0.35">
      <c r="A36" s="322" t="s">
        <v>192</v>
      </c>
      <c r="B36" s="323"/>
      <c r="C36" s="323"/>
      <c r="D36" s="323"/>
      <c r="E36" s="323"/>
      <c r="F36" s="323"/>
      <c r="G36" s="323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1:2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50" spans="1:21" x14ac:dyDescent="0.25">
      <c r="A50" s="324"/>
      <c r="B50" s="324"/>
      <c r="C50" s="324"/>
      <c r="D50" s="324"/>
      <c r="E50" s="324"/>
      <c r="F50" s="324"/>
      <c r="G50" s="324"/>
      <c r="H50" s="324"/>
      <c r="I50" s="324"/>
      <c r="J50" s="324"/>
      <c r="K50" s="324"/>
      <c r="L50" s="324"/>
      <c r="M50" s="324"/>
    </row>
    <row r="51" spans="1:21" x14ac:dyDescent="0.25">
      <c r="A51" s="24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21" ht="24.6" customHeight="1" x14ac:dyDescent="0.25">
      <c r="H52" s="242"/>
      <c r="I52" s="242"/>
      <c r="J52" s="242"/>
      <c r="K52" s="242"/>
      <c r="L52" s="242"/>
      <c r="M52" s="242"/>
      <c r="N52" s="242"/>
      <c r="O52" s="242"/>
      <c r="P52" s="242"/>
      <c r="Q52" s="242"/>
      <c r="R52" s="242"/>
      <c r="S52" s="242"/>
      <c r="T52" s="242"/>
      <c r="U52" s="242"/>
    </row>
    <row r="53" spans="1:21" ht="15" customHeight="1" x14ac:dyDescent="0.25">
      <c r="A53" s="325"/>
      <c r="B53" s="325"/>
      <c r="C53" s="325"/>
      <c r="D53" s="325"/>
      <c r="E53" s="325"/>
      <c r="F53" s="325"/>
      <c r="G53" s="325"/>
      <c r="H53" s="325"/>
      <c r="I53" s="325"/>
      <c r="J53" s="325"/>
      <c r="K53" s="325"/>
      <c r="L53" s="325"/>
      <c r="M53" s="325"/>
    </row>
    <row r="54" spans="1:21" ht="15.7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21" ht="15.75" customHeight="1" x14ac:dyDescent="0.25">
      <c r="A55" s="304"/>
      <c r="B55" s="304"/>
      <c r="C55" s="304"/>
      <c r="D55" s="304"/>
      <c r="E55" s="304"/>
      <c r="F55" s="304"/>
      <c r="G55" s="304"/>
      <c r="H55" s="2"/>
      <c r="I55" s="2"/>
      <c r="J55" s="2"/>
      <c r="K55" s="2"/>
      <c r="L55" s="2"/>
      <c r="M55" s="2"/>
    </row>
    <row r="56" spans="1:21" ht="16.5" customHeight="1" x14ac:dyDescent="0.25"/>
    <row r="57" spans="1:21" ht="15" customHeight="1" thickBot="1" x14ac:dyDescent="0.3"/>
    <row r="58" spans="1:21" ht="27" customHeight="1" x14ac:dyDescent="0.25">
      <c r="B58" s="305" t="s">
        <v>53</v>
      </c>
      <c r="C58" s="308" t="s">
        <v>168</v>
      </c>
      <c r="D58" s="311" t="s">
        <v>152</v>
      </c>
      <c r="E58" s="317" t="s">
        <v>175</v>
      </c>
      <c r="F58" s="317" t="s">
        <v>174</v>
      </c>
      <c r="G58" s="314" t="s">
        <v>173</v>
      </c>
    </row>
    <row r="59" spans="1:21" ht="29.25" customHeight="1" x14ac:dyDescent="0.25">
      <c r="B59" s="306"/>
      <c r="C59" s="309"/>
      <c r="D59" s="312"/>
      <c r="E59" s="318"/>
      <c r="F59" s="318"/>
      <c r="G59" s="315"/>
    </row>
    <row r="60" spans="1:21" ht="37.5" customHeight="1" thickBot="1" x14ac:dyDescent="0.3">
      <c r="B60" s="307"/>
      <c r="C60" s="310"/>
      <c r="D60" s="313"/>
      <c r="E60" s="319"/>
      <c r="F60" s="319"/>
      <c r="G60" s="316"/>
    </row>
    <row r="61" spans="1:21" ht="12.75" customHeight="1" x14ac:dyDescent="0.25"/>
    <row r="62" spans="1:21" ht="19.5" customHeight="1" thickBot="1" x14ac:dyDescent="0.3">
      <c r="B62" s="291" t="s">
        <v>191</v>
      </c>
      <c r="C62" s="291"/>
      <c r="D62" s="291"/>
      <c r="E62" s="291"/>
      <c r="F62" s="291"/>
      <c r="G62" s="291"/>
    </row>
    <row r="63" spans="1:21" ht="15.75" x14ac:dyDescent="0.25">
      <c r="B63" s="294" t="s">
        <v>169</v>
      </c>
      <c r="C63" s="295"/>
      <c r="D63" s="295"/>
      <c r="E63" s="295"/>
      <c r="F63" s="295"/>
      <c r="G63" s="296"/>
    </row>
    <row r="64" spans="1:21" ht="45" x14ac:dyDescent="0.25">
      <c r="B64" s="282" t="s">
        <v>184</v>
      </c>
      <c r="C64" s="277" t="s">
        <v>176</v>
      </c>
      <c r="D64" s="278" t="s">
        <v>170</v>
      </c>
      <c r="E64" s="279"/>
      <c r="F64" s="302" t="s">
        <v>170</v>
      </c>
      <c r="G64" s="300">
        <f>E64+E66+E67+E68+E69+E70+E71</f>
        <v>0</v>
      </c>
    </row>
    <row r="65" spans="2:7" ht="15.75" x14ac:dyDescent="0.25">
      <c r="B65" s="283" t="s">
        <v>167</v>
      </c>
      <c r="C65" s="280"/>
      <c r="D65" s="280"/>
      <c r="E65" s="280"/>
      <c r="F65" s="302"/>
      <c r="G65" s="300"/>
    </row>
    <row r="66" spans="2:7" ht="30" x14ac:dyDescent="0.25">
      <c r="B66" s="292" t="s">
        <v>183</v>
      </c>
      <c r="C66" s="281" t="s">
        <v>177</v>
      </c>
      <c r="D66" s="244" t="s">
        <v>170</v>
      </c>
      <c r="E66" s="263"/>
      <c r="F66" s="302"/>
      <c r="G66" s="300"/>
    </row>
    <row r="67" spans="2:7" ht="18.75" x14ac:dyDescent="0.25">
      <c r="B67" s="292"/>
      <c r="C67" s="281" t="s">
        <v>178</v>
      </c>
      <c r="D67" s="244" t="s">
        <v>170</v>
      </c>
      <c r="E67" s="263"/>
      <c r="F67" s="302"/>
      <c r="G67" s="300"/>
    </row>
    <row r="68" spans="2:7" ht="18.75" customHeight="1" x14ac:dyDescent="0.25">
      <c r="B68" s="292"/>
      <c r="C68" s="281" t="s">
        <v>179</v>
      </c>
      <c r="D68" s="244" t="s">
        <v>170</v>
      </c>
      <c r="E68" s="263"/>
      <c r="F68" s="302"/>
      <c r="G68" s="300"/>
    </row>
    <row r="69" spans="2:7" ht="18.75" customHeight="1" x14ac:dyDescent="0.25">
      <c r="B69" s="292"/>
      <c r="C69" s="281" t="s">
        <v>225</v>
      </c>
      <c r="D69" s="244" t="s">
        <v>170</v>
      </c>
      <c r="E69" s="263"/>
      <c r="F69" s="302"/>
      <c r="G69" s="300"/>
    </row>
    <row r="70" spans="2:7" ht="18.75" x14ac:dyDescent="0.25">
      <c r="B70" s="292"/>
      <c r="C70" s="281" t="s">
        <v>189</v>
      </c>
      <c r="D70" s="244" t="s">
        <v>170</v>
      </c>
      <c r="E70" s="263"/>
      <c r="F70" s="302"/>
      <c r="G70" s="300"/>
    </row>
    <row r="71" spans="2:7" ht="19.5" thickBot="1" x14ac:dyDescent="0.3">
      <c r="B71" s="293"/>
      <c r="C71" s="284" t="s">
        <v>190</v>
      </c>
      <c r="D71" s="246" t="s">
        <v>170</v>
      </c>
      <c r="E71" s="272"/>
      <c r="F71" s="303"/>
      <c r="G71" s="301"/>
    </row>
    <row r="72" spans="2:7" ht="15.75" thickBot="1" x14ac:dyDescent="0.3"/>
    <row r="73" spans="2:7" ht="84" customHeight="1" thickBot="1" x14ac:dyDescent="0.3">
      <c r="F73" s="257" t="s">
        <v>182</v>
      </c>
      <c r="G73" s="258">
        <f>G64*3</f>
        <v>0</v>
      </c>
    </row>
    <row r="74" spans="2:7" ht="15.75" customHeight="1" x14ac:dyDescent="0.25">
      <c r="F74" s="256"/>
      <c r="G74" s="256"/>
    </row>
    <row r="75" spans="2:7" ht="15.75" thickBot="1" x14ac:dyDescent="0.3"/>
    <row r="76" spans="2:7" ht="19.5" customHeight="1" thickBot="1" x14ac:dyDescent="0.3">
      <c r="B76" s="297" t="s">
        <v>172</v>
      </c>
      <c r="C76" s="298"/>
      <c r="D76" s="298"/>
      <c r="E76" s="298"/>
      <c r="F76" s="298"/>
      <c r="G76" s="299"/>
    </row>
    <row r="77" spans="2:7" ht="62.25" customHeight="1" x14ac:dyDescent="0.25">
      <c r="B77" s="285" t="s">
        <v>185</v>
      </c>
      <c r="C77" s="266" t="s">
        <v>194</v>
      </c>
      <c r="D77" s="244" t="s">
        <v>153</v>
      </c>
      <c r="E77" s="263"/>
      <c r="F77" s="244">
        <v>1</v>
      </c>
      <c r="G77" s="254">
        <f>E77*F77</f>
        <v>0</v>
      </c>
    </row>
    <row r="78" spans="2:7" ht="60" x14ac:dyDescent="0.25">
      <c r="B78" s="286"/>
      <c r="C78" s="269" t="s">
        <v>193</v>
      </c>
      <c r="D78" s="244" t="s">
        <v>153</v>
      </c>
      <c r="E78" s="263"/>
      <c r="F78" s="244">
        <v>1</v>
      </c>
      <c r="G78" s="254">
        <f>E78*F78</f>
        <v>0</v>
      </c>
    </row>
    <row r="79" spans="2:7" ht="45" x14ac:dyDescent="0.25">
      <c r="B79" s="286"/>
      <c r="C79" s="269" t="s">
        <v>198</v>
      </c>
      <c r="D79" s="244" t="s">
        <v>153</v>
      </c>
      <c r="E79" s="263"/>
      <c r="F79" s="244">
        <v>1</v>
      </c>
      <c r="G79" s="254">
        <f>E79*F79</f>
        <v>0</v>
      </c>
    </row>
    <row r="80" spans="2:7" ht="75" x14ac:dyDescent="0.25">
      <c r="B80" s="286"/>
      <c r="C80" s="268" t="s">
        <v>199</v>
      </c>
      <c r="D80" s="244" t="s">
        <v>153</v>
      </c>
      <c r="E80" s="263"/>
      <c r="F80" s="244">
        <v>1</v>
      </c>
      <c r="G80" s="254">
        <f t="shared" ref="G80:G108" si="0">E80*F80</f>
        <v>0</v>
      </c>
    </row>
    <row r="81" spans="2:7" ht="30" x14ac:dyDescent="0.25">
      <c r="B81" s="286"/>
      <c r="C81" s="268" t="s">
        <v>200</v>
      </c>
      <c r="D81" s="244" t="s">
        <v>153</v>
      </c>
      <c r="E81" s="263"/>
      <c r="F81" s="244">
        <v>1</v>
      </c>
      <c r="G81" s="254">
        <f t="shared" si="0"/>
        <v>0</v>
      </c>
    </row>
    <row r="82" spans="2:7" ht="75" x14ac:dyDescent="0.25">
      <c r="B82" s="286"/>
      <c r="C82" s="268" t="s">
        <v>201</v>
      </c>
      <c r="D82" s="244" t="s">
        <v>153</v>
      </c>
      <c r="E82" s="263"/>
      <c r="F82" s="244">
        <v>1</v>
      </c>
      <c r="G82" s="254">
        <f t="shared" si="0"/>
        <v>0</v>
      </c>
    </row>
    <row r="83" spans="2:7" ht="30" x14ac:dyDescent="0.25">
      <c r="B83" s="286"/>
      <c r="C83" s="269" t="s">
        <v>202</v>
      </c>
      <c r="D83" s="244" t="s">
        <v>153</v>
      </c>
      <c r="E83" s="263"/>
      <c r="F83" s="244">
        <v>1</v>
      </c>
      <c r="G83" s="254">
        <f t="shared" si="0"/>
        <v>0</v>
      </c>
    </row>
    <row r="84" spans="2:7" ht="45.75" thickBot="1" x14ac:dyDescent="0.3">
      <c r="B84" s="287"/>
      <c r="C84" s="271" t="s">
        <v>203</v>
      </c>
      <c r="D84" s="246" t="s">
        <v>153</v>
      </c>
      <c r="E84" s="272"/>
      <c r="F84" s="246">
        <v>1</v>
      </c>
      <c r="G84" s="252">
        <f t="shared" si="0"/>
        <v>0</v>
      </c>
    </row>
    <row r="85" spans="2:7" ht="69" customHeight="1" x14ac:dyDescent="0.25">
      <c r="B85" s="285" t="s">
        <v>186</v>
      </c>
      <c r="C85" s="266" t="s">
        <v>197</v>
      </c>
      <c r="D85" s="244" t="s">
        <v>153</v>
      </c>
      <c r="E85" s="263"/>
      <c r="F85" s="244">
        <v>1</v>
      </c>
      <c r="G85" s="254">
        <f>E85*F85</f>
        <v>0</v>
      </c>
    </row>
    <row r="86" spans="2:7" ht="60" x14ac:dyDescent="0.25">
      <c r="B86" s="286"/>
      <c r="C86" s="269" t="s">
        <v>204</v>
      </c>
      <c r="D86" s="244" t="s">
        <v>153</v>
      </c>
      <c r="E86" s="263"/>
      <c r="F86" s="244">
        <v>1</v>
      </c>
      <c r="G86" s="254">
        <f>E86*F86</f>
        <v>0</v>
      </c>
    </row>
    <row r="87" spans="2:7" ht="45" x14ac:dyDescent="0.25">
      <c r="B87" s="286"/>
      <c r="C87" s="269" t="s">
        <v>205</v>
      </c>
      <c r="D87" s="244" t="s">
        <v>153</v>
      </c>
      <c r="E87" s="263"/>
      <c r="F87" s="244">
        <v>1</v>
      </c>
      <c r="G87" s="254">
        <f t="shared" ref="G87" si="1">E87*F87</f>
        <v>0</v>
      </c>
    </row>
    <row r="88" spans="2:7" ht="75" x14ac:dyDescent="0.25">
      <c r="B88" s="286"/>
      <c r="C88" s="268" t="s">
        <v>206</v>
      </c>
      <c r="D88" s="244" t="s">
        <v>153</v>
      </c>
      <c r="E88" s="263"/>
      <c r="F88" s="244">
        <v>1</v>
      </c>
      <c r="G88" s="254">
        <f t="shared" si="0"/>
        <v>0</v>
      </c>
    </row>
    <row r="89" spans="2:7" ht="30" x14ac:dyDescent="0.25">
      <c r="B89" s="286"/>
      <c r="C89" s="268" t="s">
        <v>207</v>
      </c>
      <c r="D89" s="244" t="s">
        <v>153</v>
      </c>
      <c r="E89" s="263"/>
      <c r="F89" s="244">
        <v>1</v>
      </c>
      <c r="G89" s="254">
        <f t="shared" si="0"/>
        <v>0</v>
      </c>
    </row>
    <row r="90" spans="2:7" ht="75" x14ac:dyDescent="0.25">
      <c r="B90" s="286"/>
      <c r="C90" s="268" t="s">
        <v>208</v>
      </c>
      <c r="D90" s="244" t="s">
        <v>153</v>
      </c>
      <c r="E90" s="263"/>
      <c r="F90" s="244">
        <v>1</v>
      </c>
      <c r="G90" s="254">
        <f t="shared" si="0"/>
        <v>0</v>
      </c>
    </row>
    <row r="91" spans="2:7" ht="30" x14ac:dyDescent="0.25">
      <c r="B91" s="286"/>
      <c r="C91" s="269" t="s">
        <v>209</v>
      </c>
      <c r="D91" s="244" t="s">
        <v>153</v>
      </c>
      <c r="E91" s="263"/>
      <c r="F91" s="244">
        <v>1</v>
      </c>
      <c r="G91" s="254">
        <f t="shared" si="0"/>
        <v>0</v>
      </c>
    </row>
    <row r="92" spans="2:7" ht="45.75" thickBot="1" x14ac:dyDescent="0.3">
      <c r="B92" s="287"/>
      <c r="C92" s="271" t="s">
        <v>210</v>
      </c>
      <c r="D92" s="246" t="s">
        <v>153</v>
      </c>
      <c r="E92" s="272"/>
      <c r="F92" s="246">
        <v>1</v>
      </c>
      <c r="G92" s="252">
        <f t="shared" si="0"/>
        <v>0</v>
      </c>
    </row>
    <row r="93" spans="2:7" ht="61.5" customHeight="1" x14ac:dyDescent="0.25">
      <c r="B93" s="285" t="s">
        <v>187</v>
      </c>
      <c r="C93" s="266" t="s">
        <v>196</v>
      </c>
      <c r="D93" s="244" t="s">
        <v>153</v>
      </c>
      <c r="E93" s="263"/>
      <c r="F93" s="244">
        <v>5</v>
      </c>
      <c r="G93" s="254">
        <f>E93*F93</f>
        <v>0</v>
      </c>
    </row>
    <row r="94" spans="2:7" ht="60" x14ac:dyDescent="0.25">
      <c r="B94" s="286"/>
      <c r="C94" s="269" t="s">
        <v>211</v>
      </c>
      <c r="D94" s="244" t="s">
        <v>153</v>
      </c>
      <c r="E94" s="263"/>
      <c r="F94" s="244">
        <v>5</v>
      </c>
      <c r="G94" s="254">
        <f>E94*F94</f>
        <v>0</v>
      </c>
    </row>
    <row r="95" spans="2:7" ht="45" x14ac:dyDescent="0.25">
      <c r="B95" s="286"/>
      <c r="C95" s="270" t="s">
        <v>212</v>
      </c>
      <c r="D95" s="244" t="s">
        <v>153</v>
      </c>
      <c r="E95" s="263"/>
      <c r="F95" s="244">
        <v>5</v>
      </c>
      <c r="G95" s="254">
        <f>E95*F95</f>
        <v>0</v>
      </c>
    </row>
    <row r="96" spans="2:7" ht="75" x14ac:dyDescent="0.25">
      <c r="B96" s="286"/>
      <c r="C96" s="268" t="s">
        <v>213</v>
      </c>
      <c r="D96" s="244" t="s">
        <v>153</v>
      </c>
      <c r="E96" s="263"/>
      <c r="F96" s="244">
        <v>5</v>
      </c>
      <c r="G96" s="254">
        <f t="shared" si="0"/>
        <v>0</v>
      </c>
    </row>
    <row r="97" spans="2:7" ht="30" x14ac:dyDescent="0.25">
      <c r="B97" s="286"/>
      <c r="C97" s="268" t="s">
        <v>214</v>
      </c>
      <c r="D97" s="244" t="s">
        <v>153</v>
      </c>
      <c r="E97" s="263"/>
      <c r="F97" s="244">
        <v>5</v>
      </c>
      <c r="G97" s="254">
        <f t="shared" si="0"/>
        <v>0</v>
      </c>
    </row>
    <row r="98" spans="2:7" ht="75" x14ac:dyDescent="0.25">
      <c r="B98" s="286"/>
      <c r="C98" s="268" t="s">
        <v>215</v>
      </c>
      <c r="D98" s="244" t="s">
        <v>153</v>
      </c>
      <c r="E98" s="263"/>
      <c r="F98" s="244">
        <v>5</v>
      </c>
      <c r="G98" s="254">
        <f>E98*F98</f>
        <v>0</v>
      </c>
    </row>
    <row r="99" spans="2:7" ht="30" x14ac:dyDescent="0.25">
      <c r="B99" s="286"/>
      <c r="C99" s="269" t="s">
        <v>216</v>
      </c>
      <c r="D99" s="244" t="s">
        <v>153</v>
      </c>
      <c r="E99" s="263"/>
      <c r="F99" s="244">
        <v>5</v>
      </c>
      <c r="G99" s="254">
        <f t="shared" si="0"/>
        <v>0</v>
      </c>
    </row>
    <row r="100" spans="2:7" ht="45.75" thickBot="1" x14ac:dyDescent="0.3">
      <c r="B100" s="286"/>
      <c r="C100" s="276" t="s">
        <v>217</v>
      </c>
      <c r="D100" s="251" t="s">
        <v>153</v>
      </c>
      <c r="E100" s="265"/>
      <c r="F100" s="251">
        <v>5</v>
      </c>
      <c r="G100" s="275">
        <f t="shared" si="0"/>
        <v>0</v>
      </c>
    </row>
    <row r="101" spans="2:7" ht="45" x14ac:dyDescent="0.25">
      <c r="B101" s="288" t="s">
        <v>188</v>
      </c>
      <c r="C101" s="266" t="s">
        <v>195</v>
      </c>
      <c r="D101" s="245" t="s">
        <v>153</v>
      </c>
      <c r="E101" s="267"/>
      <c r="F101" s="245">
        <v>1</v>
      </c>
      <c r="G101" s="262">
        <f>E101*F101</f>
        <v>0</v>
      </c>
    </row>
    <row r="102" spans="2:7" ht="60" x14ac:dyDescent="0.25">
      <c r="B102" s="289"/>
      <c r="C102" s="274" t="s">
        <v>218</v>
      </c>
      <c r="D102" s="261" t="s">
        <v>153</v>
      </c>
      <c r="E102" s="273"/>
      <c r="F102" s="261">
        <v>1</v>
      </c>
      <c r="G102" s="253">
        <f>E102*F102</f>
        <v>0</v>
      </c>
    </row>
    <row r="103" spans="2:7" ht="45" x14ac:dyDescent="0.25">
      <c r="B103" s="289"/>
      <c r="C103" s="269" t="s">
        <v>219</v>
      </c>
      <c r="D103" s="244" t="s">
        <v>153</v>
      </c>
      <c r="E103" s="263"/>
      <c r="F103" s="244">
        <v>1</v>
      </c>
      <c r="G103" s="254">
        <f>E103*F103</f>
        <v>0</v>
      </c>
    </row>
    <row r="104" spans="2:7" ht="75" x14ac:dyDescent="0.25">
      <c r="B104" s="289"/>
      <c r="C104" s="268" t="s">
        <v>220</v>
      </c>
      <c r="D104" s="244" t="s">
        <v>153</v>
      </c>
      <c r="E104" s="263"/>
      <c r="F104" s="244">
        <v>1</v>
      </c>
      <c r="G104" s="254">
        <f t="shared" si="0"/>
        <v>0</v>
      </c>
    </row>
    <row r="105" spans="2:7" ht="30" x14ac:dyDescent="0.25">
      <c r="B105" s="289"/>
      <c r="C105" s="268" t="s">
        <v>221</v>
      </c>
      <c r="D105" s="244" t="s">
        <v>153</v>
      </c>
      <c r="E105" s="263"/>
      <c r="F105" s="244">
        <v>1</v>
      </c>
      <c r="G105" s="254">
        <f t="shared" si="0"/>
        <v>0</v>
      </c>
    </row>
    <row r="106" spans="2:7" ht="75" x14ac:dyDescent="0.25">
      <c r="B106" s="289"/>
      <c r="C106" s="268" t="s">
        <v>222</v>
      </c>
      <c r="D106" s="244" t="s">
        <v>153</v>
      </c>
      <c r="E106" s="263"/>
      <c r="F106" s="244">
        <v>1</v>
      </c>
      <c r="G106" s="254">
        <f t="shared" si="0"/>
        <v>0</v>
      </c>
    </row>
    <row r="107" spans="2:7" ht="30" x14ac:dyDescent="0.25">
      <c r="B107" s="289"/>
      <c r="C107" s="269" t="s">
        <v>223</v>
      </c>
      <c r="D107" s="244" t="s">
        <v>153</v>
      </c>
      <c r="E107" s="263"/>
      <c r="F107" s="244">
        <v>1</v>
      </c>
      <c r="G107" s="254">
        <f t="shared" si="0"/>
        <v>0</v>
      </c>
    </row>
    <row r="108" spans="2:7" ht="45.75" thickBot="1" x14ac:dyDescent="0.3">
      <c r="B108" s="290"/>
      <c r="C108" s="271" t="s">
        <v>224</v>
      </c>
      <c r="D108" s="246" t="s">
        <v>153</v>
      </c>
      <c r="E108" s="272"/>
      <c r="F108" s="246">
        <v>1</v>
      </c>
      <c r="G108" s="252">
        <f t="shared" si="0"/>
        <v>0</v>
      </c>
    </row>
    <row r="109" spans="2:7" ht="37.5" x14ac:dyDescent="0.25">
      <c r="B109" s="247"/>
      <c r="C109" s="248"/>
      <c r="D109" s="248"/>
      <c r="E109" s="249"/>
      <c r="F109" s="264" t="s">
        <v>180</v>
      </c>
      <c r="G109" s="255">
        <f>SUM(G78:G108)</f>
        <v>0</v>
      </c>
    </row>
    <row r="110" spans="2:7" ht="19.5" thickBot="1" x14ac:dyDescent="0.3">
      <c r="B110" s="247"/>
      <c r="C110" s="248"/>
      <c r="D110" s="248"/>
      <c r="E110" s="249"/>
      <c r="F110" s="248"/>
      <c r="G110" s="250"/>
    </row>
    <row r="111" spans="2:7" ht="38.25" thickBot="1" x14ac:dyDescent="0.3">
      <c r="B111" s="247"/>
      <c r="C111" s="248"/>
      <c r="D111" s="248"/>
      <c r="E111" s="249"/>
      <c r="F111" s="259" t="s">
        <v>181</v>
      </c>
      <c r="G111" s="260">
        <f>G73+G109</f>
        <v>0</v>
      </c>
    </row>
    <row r="112" spans="2:7" x14ac:dyDescent="0.25">
      <c r="B112" s="243"/>
    </row>
  </sheetData>
  <mergeCells count="22">
    <mergeCell ref="A12:G12"/>
    <mergeCell ref="A21:G24"/>
    <mergeCell ref="A36:G36"/>
    <mergeCell ref="A50:M50"/>
    <mergeCell ref="A53:M53"/>
    <mergeCell ref="A55:G55"/>
    <mergeCell ref="B58:B60"/>
    <mergeCell ref="C58:C60"/>
    <mergeCell ref="D58:D60"/>
    <mergeCell ref="G58:G60"/>
    <mergeCell ref="E58:E60"/>
    <mergeCell ref="F58:F60"/>
    <mergeCell ref="B77:B84"/>
    <mergeCell ref="B101:B108"/>
    <mergeCell ref="B62:G62"/>
    <mergeCell ref="B66:B71"/>
    <mergeCell ref="B63:G63"/>
    <mergeCell ref="B76:G76"/>
    <mergeCell ref="G64:G71"/>
    <mergeCell ref="F64:F71"/>
    <mergeCell ref="B93:B100"/>
    <mergeCell ref="B85:B92"/>
  </mergeCells>
  <pageMargins left="0.7" right="0.7" top="0.75" bottom="0.75" header="0.3" footer="0.3"/>
  <pageSetup paperSize="9" scale="46" orientation="landscape" r:id="rId1"/>
  <rowBreaks count="2" manualBreakCount="2">
    <brk id="53" max="8" man="1"/>
    <brk id="79" max="8" man="1"/>
  </rowBreaks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814D-03E8-4493-9149-4AE2AC4F9542}">
  <sheetPr>
    <pageSetUpPr fitToPage="1"/>
  </sheetPr>
  <dimension ref="A1:C44"/>
  <sheetViews>
    <sheetView showGridLines="0" topLeftCell="A2" zoomScale="51" zoomScaleNormal="51" zoomScaleSheetLayoutView="50" workbookViewId="0">
      <selection activeCell="D14" sqref="D14"/>
    </sheetView>
  </sheetViews>
  <sheetFormatPr baseColWidth="10" defaultColWidth="11.42578125" defaultRowHeight="15" x14ac:dyDescent="0.25"/>
  <cols>
    <col min="1" max="1" width="36.28515625" style="3" customWidth="1"/>
    <col min="2" max="2" width="33.140625" style="3" customWidth="1"/>
    <col min="3" max="3" width="84.85546875" style="3" customWidth="1"/>
    <col min="4" max="4" width="79.28515625" style="2" customWidth="1"/>
    <col min="5" max="16384" width="11.42578125" style="2"/>
  </cols>
  <sheetData>
    <row r="1" spans="1:3" ht="15.75" thickBot="1" x14ac:dyDescent="0.3"/>
    <row r="2" spans="1:3" ht="33.75" customHeight="1" x14ac:dyDescent="0.25">
      <c r="A2" s="317" t="s">
        <v>53</v>
      </c>
      <c r="B2" s="326" t="s">
        <v>28</v>
      </c>
      <c r="C2" s="327"/>
    </row>
    <row r="3" spans="1:3" x14ac:dyDescent="0.25">
      <c r="A3" s="318"/>
      <c r="B3" s="328"/>
      <c r="C3" s="329"/>
    </row>
    <row r="4" spans="1:3" ht="15.75" thickBot="1" x14ac:dyDescent="0.3">
      <c r="A4" s="319"/>
      <c r="B4" s="330"/>
      <c r="C4" s="331"/>
    </row>
    <row r="5" spans="1:3" ht="51" customHeight="1" thickBot="1" x14ac:dyDescent="0.3">
      <c r="A5" s="342" t="s">
        <v>158</v>
      </c>
      <c r="B5" s="343"/>
      <c r="C5" s="344"/>
    </row>
    <row r="6" spans="1:3" ht="25.5" customHeight="1" thickBot="1" x14ac:dyDescent="0.3">
      <c r="A6" s="32" t="s">
        <v>52</v>
      </c>
      <c r="B6" s="72"/>
      <c r="C6" s="235"/>
    </row>
    <row r="7" spans="1:3" ht="48.75" customHeight="1" thickBot="1" x14ac:dyDescent="0.3">
      <c r="A7" s="34"/>
      <c r="B7" s="124" t="s">
        <v>165</v>
      </c>
      <c r="C7" s="130" t="s">
        <v>60</v>
      </c>
    </row>
    <row r="8" spans="1:3" ht="28.5" customHeight="1" thickBot="1" x14ac:dyDescent="0.3">
      <c r="A8" s="228" t="s">
        <v>159</v>
      </c>
      <c r="B8" s="97"/>
      <c r="C8" s="236"/>
    </row>
    <row r="9" spans="1:3" ht="27" customHeight="1" x14ac:dyDescent="0.25">
      <c r="A9" s="345" t="s">
        <v>157</v>
      </c>
      <c r="B9" s="345" t="s">
        <v>164</v>
      </c>
      <c r="C9" s="167" t="s">
        <v>29</v>
      </c>
    </row>
    <row r="10" spans="1:3" ht="27" customHeight="1" x14ac:dyDescent="0.25">
      <c r="A10" s="346"/>
      <c r="B10" s="346"/>
      <c r="C10" s="168" t="s">
        <v>30</v>
      </c>
    </row>
    <row r="11" spans="1:3" ht="27" customHeight="1" x14ac:dyDescent="0.25">
      <c r="A11" s="346"/>
      <c r="B11" s="346"/>
      <c r="C11" s="168" t="s">
        <v>31</v>
      </c>
    </row>
    <row r="12" spans="1:3" ht="27" customHeight="1" x14ac:dyDescent="0.25">
      <c r="A12" s="346"/>
      <c r="B12" s="346"/>
      <c r="C12" s="168" t="s">
        <v>32</v>
      </c>
    </row>
    <row r="13" spans="1:3" ht="27" customHeight="1" x14ac:dyDescent="0.25">
      <c r="A13" s="346"/>
      <c r="B13" s="346"/>
      <c r="C13" s="168" t="s">
        <v>33</v>
      </c>
    </row>
    <row r="14" spans="1:3" ht="27" customHeight="1" x14ac:dyDescent="0.25">
      <c r="A14" s="346"/>
      <c r="B14" s="346"/>
      <c r="C14" s="168" t="s">
        <v>65</v>
      </c>
    </row>
    <row r="15" spans="1:3" ht="27" customHeight="1" thickBot="1" x14ac:dyDescent="0.3">
      <c r="A15" s="347"/>
      <c r="B15" s="346"/>
      <c r="C15" s="169" t="s">
        <v>66</v>
      </c>
    </row>
    <row r="16" spans="1:3" ht="27" customHeight="1" x14ac:dyDescent="0.25">
      <c r="A16" s="348" t="s">
        <v>156</v>
      </c>
      <c r="B16" s="346"/>
      <c r="C16" s="167" t="s">
        <v>68</v>
      </c>
    </row>
    <row r="17" spans="1:3" ht="27" customHeight="1" x14ac:dyDescent="0.25">
      <c r="A17" s="349"/>
      <c r="B17" s="346"/>
      <c r="C17" s="168" t="s">
        <v>69</v>
      </c>
    </row>
    <row r="18" spans="1:3" ht="27" customHeight="1" x14ac:dyDescent="0.25">
      <c r="A18" s="349"/>
      <c r="B18" s="346"/>
      <c r="C18" s="168" t="s">
        <v>70</v>
      </c>
    </row>
    <row r="19" spans="1:3" ht="27" customHeight="1" x14ac:dyDescent="0.25">
      <c r="A19" s="349"/>
      <c r="B19" s="346"/>
      <c r="C19" s="168" t="s">
        <v>71</v>
      </c>
    </row>
    <row r="20" spans="1:3" ht="27" customHeight="1" x14ac:dyDescent="0.25">
      <c r="A20" s="349"/>
      <c r="B20" s="346"/>
      <c r="C20" s="168" t="s">
        <v>72</v>
      </c>
    </row>
    <row r="21" spans="1:3" ht="27" customHeight="1" x14ac:dyDescent="0.25">
      <c r="A21" s="349"/>
      <c r="B21" s="346"/>
      <c r="C21" s="168" t="s">
        <v>73</v>
      </c>
    </row>
    <row r="22" spans="1:3" ht="27" customHeight="1" thickBot="1" x14ac:dyDescent="0.3">
      <c r="A22" s="350"/>
      <c r="B22" s="346"/>
      <c r="C22" s="169" t="s">
        <v>74</v>
      </c>
    </row>
    <row r="23" spans="1:3" ht="27" customHeight="1" x14ac:dyDescent="0.25">
      <c r="A23" s="348" t="s">
        <v>155</v>
      </c>
      <c r="B23" s="346"/>
      <c r="C23" s="167" t="s">
        <v>75</v>
      </c>
    </row>
    <row r="24" spans="1:3" ht="27" customHeight="1" x14ac:dyDescent="0.25">
      <c r="A24" s="349"/>
      <c r="B24" s="346"/>
      <c r="C24" s="168" t="s">
        <v>76</v>
      </c>
    </row>
    <row r="25" spans="1:3" ht="27" customHeight="1" x14ac:dyDescent="0.25">
      <c r="A25" s="349"/>
      <c r="B25" s="346"/>
      <c r="C25" s="168" t="s">
        <v>77</v>
      </c>
    </row>
    <row r="26" spans="1:3" ht="27" customHeight="1" x14ac:dyDescent="0.25">
      <c r="A26" s="349"/>
      <c r="B26" s="346"/>
      <c r="C26" s="168" t="s">
        <v>78</v>
      </c>
    </row>
    <row r="27" spans="1:3" ht="27" customHeight="1" x14ac:dyDescent="0.25">
      <c r="A27" s="349"/>
      <c r="B27" s="346"/>
      <c r="C27" s="168" t="s">
        <v>79</v>
      </c>
    </row>
    <row r="28" spans="1:3" ht="27" customHeight="1" x14ac:dyDescent="0.25">
      <c r="A28" s="349"/>
      <c r="B28" s="346"/>
      <c r="C28" s="168" t="s">
        <v>80</v>
      </c>
    </row>
    <row r="29" spans="1:3" ht="27" customHeight="1" thickBot="1" x14ac:dyDescent="0.3">
      <c r="A29" s="350"/>
      <c r="B29" s="346"/>
      <c r="C29" s="169" t="s">
        <v>81</v>
      </c>
    </row>
    <row r="30" spans="1:3" ht="40.5" customHeight="1" thickBot="1" x14ac:dyDescent="0.3">
      <c r="A30" s="99" t="s">
        <v>62</v>
      </c>
      <c r="B30" s="346"/>
      <c r="C30" s="170" t="s">
        <v>82</v>
      </c>
    </row>
    <row r="31" spans="1:3" ht="60" customHeight="1" thickBot="1" x14ac:dyDescent="0.3">
      <c r="A31" s="351" t="s">
        <v>131</v>
      </c>
      <c r="B31" s="352"/>
      <c r="C31" s="353"/>
    </row>
    <row r="32" spans="1:3" ht="38.25" customHeight="1" x14ac:dyDescent="0.25">
      <c r="A32" s="332" t="s">
        <v>154</v>
      </c>
      <c r="B32" s="335" t="s">
        <v>163</v>
      </c>
      <c r="C32" s="229" t="s">
        <v>83</v>
      </c>
    </row>
    <row r="33" spans="1:3" ht="38.25" customHeight="1" thickBot="1" x14ac:dyDescent="0.3">
      <c r="A33" s="333"/>
      <c r="B33" s="336"/>
      <c r="C33" s="230" t="s">
        <v>84</v>
      </c>
    </row>
    <row r="34" spans="1:3" ht="69.75" customHeight="1" x14ac:dyDescent="0.25">
      <c r="A34" s="333"/>
      <c r="B34" s="337" t="s">
        <v>162</v>
      </c>
      <c r="C34" s="231" t="s">
        <v>85</v>
      </c>
    </row>
    <row r="35" spans="1:3" ht="53.25" customHeight="1" x14ac:dyDescent="0.25">
      <c r="A35" s="333"/>
      <c r="B35" s="338"/>
      <c r="C35" s="232" t="s">
        <v>86</v>
      </c>
    </row>
    <row r="36" spans="1:3" ht="39.75" customHeight="1" x14ac:dyDescent="0.25">
      <c r="A36" s="333"/>
      <c r="B36" s="338"/>
      <c r="C36" s="233" t="s">
        <v>87</v>
      </c>
    </row>
    <row r="37" spans="1:3" ht="36.75" customHeight="1" x14ac:dyDescent="0.25">
      <c r="A37" s="333"/>
      <c r="B37" s="338"/>
      <c r="C37" s="232" t="s">
        <v>88</v>
      </c>
    </row>
    <row r="38" spans="1:3" ht="37.5" customHeight="1" x14ac:dyDescent="0.25">
      <c r="A38" s="333"/>
      <c r="B38" s="338"/>
      <c r="C38" s="232" t="s">
        <v>89</v>
      </c>
    </row>
    <row r="39" spans="1:3" ht="39.75" customHeight="1" x14ac:dyDescent="0.25">
      <c r="A39" s="333"/>
      <c r="B39" s="338"/>
      <c r="C39" s="232" t="s">
        <v>90</v>
      </c>
    </row>
    <row r="40" spans="1:3" ht="40.5" customHeight="1" x14ac:dyDescent="0.25">
      <c r="A40" s="333"/>
      <c r="B40" s="338"/>
      <c r="C40" s="232" t="s">
        <v>91</v>
      </c>
    </row>
    <row r="41" spans="1:3" ht="29.1" customHeight="1" thickBot="1" x14ac:dyDescent="0.3">
      <c r="A41" s="333"/>
      <c r="B41" s="339"/>
      <c r="C41" s="234" t="s">
        <v>92</v>
      </c>
    </row>
    <row r="42" spans="1:3" ht="71.45" customHeight="1" thickBot="1" x14ac:dyDescent="0.3">
      <c r="A42" s="334"/>
      <c r="B42" s="227" t="s">
        <v>161</v>
      </c>
      <c r="C42" s="234" t="s">
        <v>93</v>
      </c>
    </row>
    <row r="43" spans="1:3" ht="15.75" thickBot="1" x14ac:dyDescent="0.3"/>
    <row r="44" spans="1:3" ht="34.5" customHeight="1" thickBot="1" x14ac:dyDescent="0.3">
      <c r="A44" s="237" t="s">
        <v>160</v>
      </c>
      <c r="B44" s="340" t="s">
        <v>166</v>
      </c>
      <c r="C44" s="341"/>
    </row>
  </sheetData>
  <mergeCells count="12">
    <mergeCell ref="B44:C44"/>
    <mergeCell ref="A5:C5"/>
    <mergeCell ref="A9:A15"/>
    <mergeCell ref="B9:B30"/>
    <mergeCell ref="A16:A22"/>
    <mergeCell ref="A23:A29"/>
    <mergeCell ref="A31:C31"/>
    <mergeCell ref="A2:A4"/>
    <mergeCell ref="B2:C4"/>
    <mergeCell ref="A32:A42"/>
    <mergeCell ref="B32:B33"/>
    <mergeCell ref="B34:B4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3" manualBreakCount="3">
    <brk id="30" max="19" man="1"/>
    <brk id="42" max="19" man="1"/>
    <brk id="4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8B079-90EE-4A8B-8661-9DF710EADBDE}">
  <dimension ref="A11:G67"/>
  <sheetViews>
    <sheetView showGridLines="0" view="pageBreakPreview" topLeftCell="A42" zoomScale="106" zoomScaleNormal="100" zoomScaleSheetLayoutView="106" workbookViewId="0">
      <selection activeCell="A43" sqref="A43"/>
    </sheetView>
  </sheetViews>
  <sheetFormatPr baseColWidth="10" defaultColWidth="11.42578125" defaultRowHeight="15" x14ac:dyDescent="0.25"/>
  <cols>
    <col min="1" max="1" width="24.42578125" style="3" customWidth="1"/>
    <col min="2" max="3" width="12" style="3" bestFit="1" customWidth="1"/>
    <col min="4" max="4" width="12.7109375" style="3" bestFit="1" customWidth="1"/>
    <col min="5" max="5" width="18.7109375" style="3" customWidth="1"/>
    <col min="6" max="6" width="19.140625" style="3" customWidth="1"/>
    <col min="7" max="7" width="19.42578125" style="3" customWidth="1"/>
    <col min="8" max="8" width="79.28515625" style="2" customWidth="1"/>
    <col min="9" max="16384" width="11.42578125" style="2"/>
  </cols>
  <sheetData>
    <row r="11" spans="1:7" ht="18.75" x14ac:dyDescent="0.3">
      <c r="A11" s="358" t="s">
        <v>0</v>
      </c>
      <c r="B11" s="358"/>
      <c r="C11" s="358"/>
      <c r="D11" s="358"/>
      <c r="E11" s="358"/>
      <c r="F11" s="358"/>
      <c r="G11" s="22"/>
    </row>
    <row r="12" spans="1:7" ht="18.75" x14ac:dyDescent="0.3">
      <c r="A12" s="1"/>
      <c r="B12" s="1"/>
      <c r="C12" s="1"/>
      <c r="D12" s="1"/>
      <c r="E12" s="1"/>
      <c r="F12" s="1"/>
      <c r="G12" s="1"/>
    </row>
    <row r="13" spans="1:7" ht="18.75" x14ac:dyDescent="0.3">
      <c r="A13" s="1"/>
      <c r="B13" s="1"/>
      <c r="C13" s="1"/>
      <c r="D13" s="1"/>
      <c r="E13" s="1"/>
      <c r="F13" s="1"/>
      <c r="G13" s="1"/>
    </row>
    <row r="14" spans="1:7" ht="18.75" x14ac:dyDescent="0.3">
      <c r="A14" s="1"/>
      <c r="B14" s="1"/>
      <c r="C14" s="1"/>
      <c r="D14" s="1"/>
      <c r="E14" s="1"/>
      <c r="F14" s="1"/>
      <c r="G14" s="1"/>
    </row>
    <row r="15" spans="1:7" ht="18.75" x14ac:dyDescent="0.3">
      <c r="A15" s="1"/>
      <c r="B15" s="1"/>
      <c r="C15" s="1"/>
      <c r="D15" s="1"/>
      <c r="E15" s="1"/>
      <c r="F15" s="1"/>
      <c r="G15" s="1"/>
    </row>
    <row r="18" spans="1:7" ht="20.25" customHeight="1" x14ac:dyDescent="0.25">
      <c r="A18" s="368" t="s">
        <v>27</v>
      </c>
      <c r="B18" s="368"/>
      <c r="C18" s="368"/>
      <c r="D18" s="368"/>
      <c r="E18" s="368"/>
      <c r="F18" s="368"/>
      <c r="G18" s="368"/>
    </row>
    <row r="19" spans="1:7" ht="20.25" customHeight="1" x14ac:dyDescent="0.25">
      <c r="A19" s="368"/>
      <c r="B19" s="368"/>
      <c r="C19" s="368"/>
      <c r="D19" s="368"/>
      <c r="E19" s="368"/>
      <c r="F19" s="368"/>
      <c r="G19" s="368"/>
    </row>
    <row r="20" spans="1:7" ht="20.25" x14ac:dyDescent="0.3">
      <c r="A20" s="4"/>
      <c r="B20" s="4"/>
      <c r="C20" s="4"/>
      <c r="D20" s="4"/>
      <c r="E20" s="4"/>
      <c r="F20" s="4"/>
      <c r="G20" s="4"/>
    </row>
    <row r="21" spans="1:7" ht="20.25" x14ac:dyDescent="0.3">
      <c r="A21" s="4"/>
      <c r="B21" s="4"/>
      <c r="C21" s="4"/>
      <c r="D21" s="4"/>
      <c r="E21" s="4"/>
      <c r="F21" s="4"/>
      <c r="G21" s="4"/>
    </row>
    <row r="26" spans="1:7" ht="18.75" x14ac:dyDescent="0.3">
      <c r="A26" s="357" t="s">
        <v>3</v>
      </c>
      <c r="B26" s="358"/>
      <c r="C26" s="358"/>
      <c r="D26" s="358"/>
      <c r="E26" s="358"/>
      <c r="F26" s="358"/>
      <c r="G26" s="358"/>
    </row>
    <row r="35" spans="1:7" ht="18.75" x14ac:dyDescent="0.25">
      <c r="A35" s="354" t="s">
        <v>2</v>
      </c>
      <c r="B35" s="354"/>
      <c r="C35" s="354"/>
      <c r="D35" s="354"/>
      <c r="E35" s="354"/>
      <c r="F35" s="354"/>
      <c r="G35" s="354"/>
    </row>
    <row r="36" spans="1:7" ht="15.75" thickBot="1" x14ac:dyDescent="0.3"/>
    <row r="37" spans="1:7" ht="15.75" customHeight="1" thickBot="1" x14ac:dyDescent="0.3">
      <c r="A37" s="355" t="s">
        <v>14</v>
      </c>
      <c r="B37" s="356"/>
      <c r="C37" s="356"/>
      <c r="D37" s="356"/>
      <c r="E37" s="356"/>
      <c r="F37" s="356"/>
      <c r="G37" s="356"/>
    </row>
    <row r="38" spans="1:7" ht="15.75" thickBot="1" x14ac:dyDescent="0.3"/>
    <row r="39" spans="1:7" ht="29.1" customHeight="1" x14ac:dyDescent="0.25">
      <c r="A39" s="359" t="s">
        <v>1</v>
      </c>
      <c r="B39" s="362" t="s">
        <v>18</v>
      </c>
      <c r="C39" s="363"/>
      <c r="D39" s="364"/>
      <c r="E39" s="362" t="s">
        <v>19</v>
      </c>
      <c r="F39" s="363"/>
      <c r="G39" s="364"/>
    </row>
    <row r="40" spans="1:7" ht="33.75" customHeight="1" thickBot="1" x14ac:dyDescent="0.3">
      <c r="A40" s="360"/>
      <c r="B40" s="365" t="s">
        <v>7</v>
      </c>
      <c r="C40" s="366"/>
      <c r="D40" s="367"/>
      <c r="E40" s="23" t="s">
        <v>20</v>
      </c>
      <c r="F40" s="26" t="s">
        <v>24</v>
      </c>
      <c r="G40" s="29" t="s">
        <v>25</v>
      </c>
    </row>
    <row r="41" spans="1:7" ht="24" x14ac:dyDescent="0.25">
      <c r="A41" s="360"/>
      <c r="B41" s="5" t="s">
        <v>15</v>
      </c>
      <c r="C41" s="6" t="s">
        <v>16</v>
      </c>
      <c r="D41" s="7" t="s">
        <v>17</v>
      </c>
      <c r="E41" s="24" t="s">
        <v>21</v>
      </c>
      <c r="F41" s="27" t="s">
        <v>22</v>
      </c>
      <c r="G41" s="30" t="s">
        <v>23</v>
      </c>
    </row>
    <row r="42" spans="1:7" ht="15.75" thickBot="1" x14ac:dyDescent="0.3">
      <c r="A42" s="361"/>
      <c r="B42" s="8" t="s">
        <v>8</v>
      </c>
      <c r="C42" s="9" t="s">
        <v>8</v>
      </c>
      <c r="D42" s="8" t="s">
        <v>8</v>
      </c>
      <c r="E42" s="25" t="s">
        <v>8</v>
      </c>
      <c r="F42" s="28" t="s">
        <v>8</v>
      </c>
      <c r="G42" s="31" t="s">
        <v>8</v>
      </c>
    </row>
    <row r="43" spans="1:7" ht="24" x14ac:dyDescent="0.25">
      <c r="A43" s="10" t="s">
        <v>6</v>
      </c>
      <c r="B43" s="10"/>
      <c r="C43" s="10"/>
      <c r="D43" s="10"/>
      <c r="E43" s="10"/>
      <c r="F43" s="10"/>
      <c r="G43" s="10"/>
    </row>
    <row r="44" spans="1:7" ht="26.1" customHeight="1" x14ac:dyDescent="0.25">
      <c r="A44" s="11" t="s">
        <v>10</v>
      </c>
      <c r="B44" s="11"/>
      <c r="C44" s="11"/>
      <c r="D44" s="11"/>
      <c r="E44" s="11"/>
      <c r="F44" s="11"/>
      <c r="G44" s="11"/>
    </row>
    <row r="45" spans="1:7" ht="26.25" customHeight="1" x14ac:dyDescent="0.25">
      <c r="A45" s="12" t="s">
        <v>11</v>
      </c>
      <c r="B45" s="12"/>
      <c r="C45" s="12"/>
      <c r="D45" s="12"/>
      <c r="E45" s="12"/>
      <c r="F45" s="12"/>
      <c r="G45" s="12"/>
    </row>
    <row r="46" spans="1:7" ht="26.25" customHeight="1" x14ac:dyDescent="0.25">
      <c r="A46" s="12" t="s">
        <v>12</v>
      </c>
      <c r="B46" s="12"/>
      <c r="C46" s="12"/>
      <c r="D46" s="12"/>
      <c r="E46" s="12"/>
      <c r="F46" s="12"/>
      <c r="G46" s="12"/>
    </row>
    <row r="47" spans="1:7" ht="26.25" customHeight="1" x14ac:dyDescent="0.25">
      <c r="A47" s="12" t="s">
        <v>13</v>
      </c>
      <c r="B47" s="12"/>
      <c r="C47" s="12"/>
      <c r="D47" s="12"/>
      <c r="E47" s="12"/>
      <c r="F47" s="12"/>
      <c r="G47" s="12"/>
    </row>
    <row r="48" spans="1:7" ht="48.75" thickBot="1" x14ac:dyDescent="0.3">
      <c r="A48" s="13" t="s">
        <v>9</v>
      </c>
      <c r="B48" s="13"/>
      <c r="C48" s="13"/>
      <c r="D48" s="13"/>
      <c r="E48" s="13"/>
      <c r="F48" s="13"/>
      <c r="G48" s="13"/>
    </row>
    <row r="49" spans="1:7" x14ac:dyDescent="0.25">
      <c r="A49" s="14"/>
      <c r="B49" s="14"/>
      <c r="C49" s="14"/>
      <c r="D49" s="14"/>
      <c r="E49" s="14"/>
      <c r="F49" s="14"/>
      <c r="G49" s="14"/>
    </row>
    <row r="59" spans="1:7" ht="18.75" x14ac:dyDescent="0.25">
      <c r="A59" s="354" t="s">
        <v>2</v>
      </c>
      <c r="B59" s="354"/>
      <c r="C59" s="354"/>
      <c r="D59" s="354"/>
      <c r="E59" s="354"/>
      <c r="F59" s="354"/>
      <c r="G59" s="354"/>
    </row>
    <row r="62" spans="1:7" ht="15.75" thickBot="1" x14ac:dyDescent="0.3"/>
    <row r="63" spans="1:7" ht="15.75" customHeight="1" thickBot="1" x14ac:dyDescent="0.3">
      <c r="A63" s="355" t="s">
        <v>26</v>
      </c>
      <c r="B63" s="356"/>
      <c r="C63" s="356"/>
      <c r="D63" s="356"/>
      <c r="E63" s="356"/>
      <c r="F63" s="356"/>
      <c r="G63" s="356"/>
    </row>
    <row r="64" spans="1:7" x14ac:dyDescent="0.25">
      <c r="A64" s="14"/>
      <c r="B64" s="14"/>
      <c r="C64" s="14"/>
      <c r="D64" s="14"/>
      <c r="E64" s="14"/>
      <c r="F64" s="14"/>
      <c r="G64" s="14"/>
    </row>
    <row r="65" spans="1:7" ht="13.5" customHeight="1" thickBot="1" x14ac:dyDescent="0.3">
      <c r="A65" s="15"/>
      <c r="B65" s="15"/>
      <c r="C65" s="15"/>
      <c r="D65" s="15"/>
      <c r="E65" s="15"/>
      <c r="F65" s="15"/>
      <c r="G65" s="15"/>
    </row>
    <row r="66" spans="1:7" ht="34.5" customHeight="1" x14ac:dyDescent="0.25">
      <c r="A66" s="16" t="s">
        <v>4</v>
      </c>
      <c r="B66" s="20"/>
      <c r="C66" s="20"/>
      <c r="D66" s="20"/>
      <c r="E66" s="20"/>
      <c r="F66" s="20"/>
      <c r="G66" s="20"/>
    </row>
    <row r="67" spans="1:7" ht="34.5" customHeight="1" thickBot="1" x14ac:dyDescent="0.3">
      <c r="A67" s="18" t="s">
        <v>5</v>
      </c>
      <c r="B67" s="21"/>
      <c r="C67" s="21"/>
      <c r="D67" s="21"/>
      <c r="E67" s="21"/>
      <c r="F67" s="21"/>
      <c r="G67" s="21"/>
    </row>
  </sheetData>
  <mergeCells count="11">
    <mergeCell ref="A11:F11"/>
    <mergeCell ref="B39:D39"/>
    <mergeCell ref="E39:G39"/>
    <mergeCell ref="B40:D40"/>
    <mergeCell ref="A18:G19"/>
    <mergeCell ref="A59:G59"/>
    <mergeCell ref="A63:G63"/>
    <mergeCell ref="A26:G26"/>
    <mergeCell ref="A35:G35"/>
    <mergeCell ref="A37:G37"/>
    <mergeCell ref="A39:A42"/>
  </mergeCells>
  <pageMargins left="0.7" right="0.7" top="0.75" bottom="0.75" header="0.3" footer="0.3"/>
  <pageSetup paperSize="9" scale="41" orientation="portrait" r:id="rId1"/>
  <rowBreaks count="2" manualBreakCount="2">
    <brk id="31" max="16383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8E76-F351-49C0-9E18-51A97879E83F}">
  <sheetPr>
    <pageSetUpPr fitToPage="1"/>
  </sheetPr>
  <dimension ref="A11:V125"/>
  <sheetViews>
    <sheetView showGridLines="0" view="pageBreakPreview" topLeftCell="A94" zoomScale="50" zoomScaleNormal="100" zoomScaleSheetLayoutView="50" workbookViewId="0">
      <selection activeCell="D57" sqref="D57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08.140625" style="3" customWidth="1"/>
    <col min="4" max="4" width="20.7109375" style="3" customWidth="1"/>
    <col min="5" max="5" width="22.5703125" style="3" customWidth="1"/>
    <col min="6" max="8" width="16.42578125" style="3" customWidth="1"/>
    <col min="9" max="9" width="12" style="3" hidden="1" customWidth="1"/>
    <col min="10" max="13" width="12.7109375" style="3" hidden="1" customWidth="1"/>
    <col min="14" max="14" width="8" style="3" hidden="1" customWidth="1"/>
    <col min="15" max="16" width="9.140625" style="3" hidden="1" customWidth="1"/>
    <col min="17" max="17" width="9.5703125" style="3" hidden="1" customWidth="1"/>
    <col min="18" max="22" width="10.42578125" style="3" hidden="1" customWidth="1"/>
    <col min="23" max="23" width="79.28515625" style="2" customWidth="1"/>
    <col min="24" max="16384" width="11.42578125" style="2"/>
  </cols>
  <sheetData>
    <row r="11" spans="1:22" ht="30.75" x14ac:dyDescent="0.45">
      <c r="A11" s="320" t="s">
        <v>0</v>
      </c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</row>
    <row r="12" spans="1:22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8" spans="1:22" ht="54.75" customHeight="1" x14ac:dyDescent="0.25">
      <c r="A18" s="369" t="s">
        <v>27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  <c r="N18" s="369"/>
      <c r="O18" s="369"/>
      <c r="P18" s="369"/>
      <c r="Q18" s="369"/>
      <c r="R18" s="369"/>
      <c r="S18" s="369"/>
      <c r="T18" s="369"/>
      <c r="U18" s="369"/>
      <c r="V18" s="369"/>
    </row>
    <row r="19" spans="1:22" ht="20.25" customHeight="1" x14ac:dyDescent="0.25">
      <c r="A19" s="369"/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  <c r="U19" s="369"/>
      <c r="V19" s="369"/>
    </row>
    <row r="20" spans="1:22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32" spans="1:22" ht="23.25" x14ac:dyDescent="0.35">
      <c r="A32" s="370" t="s">
        <v>3</v>
      </c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46" spans="1:22" ht="27.75" x14ac:dyDescent="0.25">
      <c r="A46" s="304" t="s">
        <v>2</v>
      </c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</row>
    <row r="47" spans="1:22" ht="15.75" thickBot="1" x14ac:dyDescent="0.3"/>
    <row r="48" spans="1:22" ht="26.1" customHeight="1" thickBot="1" x14ac:dyDescent="0.3">
      <c r="A48" s="376" t="s">
        <v>14</v>
      </c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  <c r="M48" s="377"/>
      <c r="N48" s="377"/>
      <c r="O48" s="377"/>
      <c r="P48" s="377"/>
      <c r="Q48" s="377"/>
      <c r="R48" s="377"/>
      <c r="S48" s="377"/>
      <c r="T48" s="377"/>
      <c r="U48" s="377"/>
      <c r="V48" s="378"/>
    </row>
    <row r="49" spans="1:22" ht="79.5" customHeight="1" thickBot="1" x14ac:dyDescent="0.3">
      <c r="A49" s="123" t="s">
        <v>54</v>
      </c>
    </row>
    <row r="50" spans="1:22" ht="77.099999999999994" customHeight="1" thickBot="1" x14ac:dyDescent="0.3">
      <c r="A50" s="2"/>
      <c r="B50" s="40"/>
      <c r="C50" s="40"/>
      <c r="D50" s="40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7"/>
    </row>
    <row r="51" spans="1:22" ht="60" customHeight="1" x14ac:dyDescent="0.25">
      <c r="A51" s="381" t="s">
        <v>53</v>
      </c>
      <c r="B51" s="326" t="s">
        <v>28</v>
      </c>
      <c r="C51" s="327"/>
      <c r="D51" s="100" t="s">
        <v>152</v>
      </c>
      <c r="E51" s="208" t="s">
        <v>143</v>
      </c>
      <c r="F51" s="208" t="s">
        <v>144</v>
      </c>
      <c r="G51" s="208" t="s">
        <v>145</v>
      </c>
      <c r="H51" s="208" t="s">
        <v>146</v>
      </c>
      <c r="I51" s="371" t="s">
        <v>44</v>
      </c>
      <c r="J51" s="372"/>
      <c r="K51" s="373" t="s">
        <v>35</v>
      </c>
      <c r="L51" s="374"/>
      <c r="M51" s="374"/>
      <c r="N51" s="374"/>
      <c r="O51" s="374"/>
      <c r="P51" s="374"/>
      <c r="Q51" s="374"/>
      <c r="R51" s="374"/>
      <c r="S51" s="374"/>
      <c r="T51" s="374"/>
      <c r="U51" s="374"/>
      <c r="V51" s="375"/>
    </row>
    <row r="52" spans="1:22" ht="18.75" x14ac:dyDescent="0.25">
      <c r="A52" s="382"/>
      <c r="B52" s="328"/>
      <c r="C52" s="329"/>
      <c r="D52" s="219"/>
      <c r="E52" s="209" t="s">
        <v>147</v>
      </c>
      <c r="F52" s="209" t="s">
        <v>148</v>
      </c>
      <c r="G52" s="209" t="s">
        <v>149</v>
      </c>
      <c r="H52" s="209" t="s">
        <v>150</v>
      </c>
      <c r="I52" s="210"/>
      <c r="J52" s="211"/>
      <c r="K52" s="212"/>
      <c r="L52" s="213"/>
      <c r="M52" s="213"/>
      <c r="N52" s="213"/>
      <c r="O52" s="213"/>
      <c r="P52" s="213"/>
      <c r="Q52" s="213"/>
      <c r="R52" s="213"/>
      <c r="S52" s="213"/>
      <c r="T52" s="213"/>
      <c r="U52" s="213"/>
      <c r="V52" s="214"/>
    </row>
    <row r="53" spans="1:22" ht="30.75" thickBot="1" x14ac:dyDescent="0.3">
      <c r="A53" s="383"/>
      <c r="B53" s="330"/>
      <c r="C53" s="331"/>
      <c r="D53" s="220"/>
      <c r="E53" s="215" t="s">
        <v>151</v>
      </c>
      <c r="F53" s="215" t="s">
        <v>151</v>
      </c>
      <c r="G53" s="215" t="s">
        <v>151</v>
      </c>
      <c r="H53" s="215" t="s">
        <v>151</v>
      </c>
      <c r="I53" s="35" t="s">
        <v>34</v>
      </c>
      <c r="J53" s="36" t="s">
        <v>36</v>
      </c>
      <c r="K53" s="37" t="s">
        <v>37</v>
      </c>
      <c r="L53" s="38" t="s">
        <v>38</v>
      </c>
      <c r="M53" s="38" t="s">
        <v>39</v>
      </c>
      <c r="N53" s="38" t="s">
        <v>40</v>
      </c>
      <c r="O53" s="38" t="s">
        <v>41</v>
      </c>
      <c r="P53" s="38" t="s">
        <v>42</v>
      </c>
      <c r="Q53" s="38" t="s">
        <v>43</v>
      </c>
      <c r="R53" s="38" t="s">
        <v>47</v>
      </c>
      <c r="S53" s="38" t="s">
        <v>48</v>
      </c>
      <c r="T53" s="38" t="s">
        <v>49</v>
      </c>
      <c r="U53" s="38" t="s">
        <v>50</v>
      </c>
      <c r="V53" s="39" t="s">
        <v>51</v>
      </c>
    </row>
    <row r="54" spans="1:22" ht="27.95" customHeight="1" thickBot="1" x14ac:dyDescent="0.3">
      <c r="A54" s="379" t="s">
        <v>63</v>
      </c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</row>
    <row r="55" spans="1:22" ht="25.5" customHeight="1" thickBot="1" x14ac:dyDescent="0.3">
      <c r="A55" s="32" t="s">
        <v>52</v>
      </c>
      <c r="B55" s="72"/>
      <c r="C55" s="72"/>
      <c r="D55" s="72"/>
      <c r="E55" s="72"/>
      <c r="F55" s="33"/>
      <c r="G55" s="33"/>
      <c r="H55" s="33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3"/>
    </row>
    <row r="56" spans="1:22" ht="78.599999999999994" customHeight="1" thickBot="1" x14ac:dyDescent="0.3">
      <c r="A56" s="34"/>
      <c r="B56" s="124" t="s">
        <v>61</v>
      </c>
      <c r="C56" s="130" t="s">
        <v>60</v>
      </c>
      <c r="D56" s="221" t="s">
        <v>153</v>
      </c>
      <c r="E56" s="218"/>
      <c r="F56" s="98"/>
      <c r="G56" s="82"/>
      <c r="H56" s="92"/>
      <c r="I56" s="127"/>
      <c r="J56" s="128"/>
      <c r="K56" s="127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8"/>
    </row>
    <row r="57" spans="1:22" ht="28.5" customHeight="1" thickBot="1" x14ac:dyDescent="0.3">
      <c r="A57" s="96" t="s">
        <v>64</v>
      </c>
      <c r="B57" s="97"/>
      <c r="C57" s="97"/>
      <c r="D57" s="97"/>
      <c r="E57" s="97"/>
      <c r="F57" s="97"/>
      <c r="G57" s="97"/>
      <c r="H57" s="97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6"/>
    </row>
    <row r="58" spans="1:22" ht="36" customHeight="1" x14ac:dyDescent="0.25">
      <c r="A58" s="345" t="s">
        <v>15</v>
      </c>
      <c r="B58" s="345" t="s">
        <v>56</v>
      </c>
      <c r="C58" s="167" t="s">
        <v>29</v>
      </c>
      <c r="D58" s="121"/>
      <c r="E58" s="121"/>
      <c r="F58" s="87"/>
      <c r="G58" s="88"/>
      <c r="H58" s="89"/>
      <c r="I58" s="78"/>
      <c r="J58" s="79"/>
      <c r="K58" s="80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79"/>
    </row>
    <row r="59" spans="1:22" ht="36" customHeight="1" x14ac:dyDescent="0.25">
      <c r="A59" s="346"/>
      <c r="B59" s="346"/>
      <c r="C59" s="168" t="s">
        <v>30</v>
      </c>
      <c r="D59" s="122"/>
      <c r="E59" s="122"/>
      <c r="F59" s="90"/>
      <c r="G59" s="77"/>
      <c r="H59" s="91"/>
      <c r="I59" s="74"/>
      <c r="J59" s="46"/>
      <c r="K59" s="45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6"/>
    </row>
    <row r="60" spans="1:22" ht="36" customHeight="1" x14ac:dyDescent="0.25">
      <c r="A60" s="346"/>
      <c r="B60" s="346"/>
      <c r="C60" s="168" t="s">
        <v>31</v>
      </c>
      <c r="D60" s="122"/>
      <c r="E60" s="122"/>
      <c r="F60" s="90"/>
      <c r="G60" s="77"/>
      <c r="H60" s="91"/>
      <c r="I60" s="74"/>
      <c r="J60" s="46"/>
      <c r="K60" s="45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6"/>
    </row>
    <row r="61" spans="1:22" ht="36" customHeight="1" x14ac:dyDescent="0.25">
      <c r="A61" s="346"/>
      <c r="B61" s="346"/>
      <c r="C61" s="168" t="s">
        <v>32</v>
      </c>
      <c r="D61" s="122"/>
      <c r="E61" s="122"/>
      <c r="F61" s="90"/>
      <c r="G61" s="77"/>
      <c r="H61" s="91"/>
      <c r="I61" s="74"/>
      <c r="J61" s="46"/>
      <c r="K61" s="45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6"/>
    </row>
    <row r="62" spans="1:22" ht="36" customHeight="1" x14ac:dyDescent="0.25">
      <c r="A62" s="346"/>
      <c r="B62" s="346"/>
      <c r="C62" s="168" t="s">
        <v>33</v>
      </c>
      <c r="D62" s="122"/>
      <c r="E62" s="122"/>
      <c r="F62" s="90"/>
      <c r="G62" s="77"/>
      <c r="H62" s="91"/>
      <c r="I62" s="75"/>
      <c r="J62" s="51"/>
      <c r="K62" s="50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1"/>
    </row>
    <row r="63" spans="1:22" ht="36" customHeight="1" x14ac:dyDescent="0.25">
      <c r="A63" s="346"/>
      <c r="B63" s="346"/>
      <c r="C63" s="168" t="s">
        <v>65</v>
      </c>
      <c r="D63" s="122"/>
      <c r="E63" s="122"/>
      <c r="F63" s="90"/>
      <c r="G63" s="77"/>
      <c r="H63" s="91"/>
      <c r="I63" s="160"/>
      <c r="J63" s="161"/>
      <c r="K63" s="162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1"/>
    </row>
    <row r="64" spans="1:22" ht="36" customHeight="1" thickBot="1" x14ac:dyDescent="0.3">
      <c r="A64" s="347"/>
      <c r="B64" s="346"/>
      <c r="C64" s="169" t="s">
        <v>66</v>
      </c>
      <c r="D64" s="205"/>
      <c r="E64" s="205"/>
      <c r="F64" s="164"/>
      <c r="G64" s="165"/>
      <c r="H64" s="166"/>
      <c r="I64" s="160"/>
      <c r="J64" s="161"/>
      <c r="K64" s="162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1"/>
    </row>
    <row r="65" spans="1:22" ht="36" customHeight="1" x14ac:dyDescent="0.25">
      <c r="A65" s="348" t="s">
        <v>16</v>
      </c>
      <c r="B65" s="346"/>
      <c r="C65" s="167" t="s">
        <v>68</v>
      </c>
      <c r="D65" s="121"/>
      <c r="E65" s="121"/>
      <c r="F65" s="87"/>
      <c r="G65" s="88"/>
      <c r="H65" s="89"/>
      <c r="I65" s="73"/>
      <c r="J65" s="17"/>
      <c r="K65" s="44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17"/>
    </row>
    <row r="66" spans="1:22" ht="36" customHeight="1" x14ac:dyDescent="0.25">
      <c r="A66" s="349"/>
      <c r="B66" s="346"/>
      <c r="C66" s="168" t="s">
        <v>69</v>
      </c>
      <c r="D66" s="122"/>
      <c r="E66" s="122"/>
      <c r="F66" s="90"/>
      <c r="G66" s="77"/>
      <c r="H66" s="91"/>
      <c r="I66" s="74"/>
      <c r="J66" s="46"/>
      <c r="K66" s="45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6"/>
    </row>
    <row r="67" spans="1:22" ht="36" customHeight="1" x14ac:dyDescent="0.25">
      <c r="A67" s="349"/>
      <c r="B67" s="346"/>
      <c r="C67" s="168" t="s">
        <v>70</v>
      </c>
      <c r="D67" s="122"/>
      <c r="E67" s="122"/>
      <c r="F67" s="90"/>
      <c r="G67" s="77"/>
      <c r="H67" s="91"/>
      <c r="I67" s="74"/>
      <c r="J67" s="46"/>
      <c r="K67" s="45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6"/>
    </row>
    <row r="68" spans="1:22" ht="36" customHeight="1" x14ac:dyDescent="0.25">
      <c r="A68" s="349"/>
      <c r="B68" s="346"/>
      <c r="C68" s="168" t="s">
        <v>71</v>
      </c>
      <c r="D68" s="122"/>
      <c r="E68" s="122"/>
      <c r="F68" s="90"/>
      <c r="G68" s="77"/>
      <c r="H68" s="91"/>
      <c r="I68" s="74"/>
      <c r="J68" s="46"/>
      <c r="K68" s="45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6"/>
    </row>
    <row r="69" spans="1:22" ht="36" customHeight="1" thickBot="1" x14ac:dyDescent="0.3">
      <c r="A69" s="349"/>
      <c r="B69" s="346"/>
      <c r="C69" s="168" t="s">
        <v>72</v>
      </c>
      <c r="D69" s="122"/>
      <c r="E69" s="122"/>
      <c r="F69" s="90"/>
      <c r="G69" s="77"/>
      <c r="H69" s="91"/>
      <c r="I69" s="76"/>
      <c r="J69" s="19"/>
      <c r="K69" s="47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19"/>
    </row>
    <row r="70" spans="1:22" ht="36" customHeight="1" x14ac:dyDescent="0.25">
      <c r="A70" s="349"/>
      <c r="B70" s="346"/>
      <c r="C70" s="168" t="s">
        <v>73</v>
      </c>
      <c r="D70" s="122"/>
      <c r="E70" s="122"/>
      <c r="F70" s="90"/>
      <c r="G70" s="77"/>
      <c r="H70" s="91"/>
      <c r="I70" s="160"/>
      <c r="J70" s="161"/>
      <c r="K70" s="162"/>
      <c r="L70" s="163"/>
      <c r="M70" s="163"/>
      <c r="N70" s="163"/>
      <c r="O70" s="163"/>
      <c r="P70" s="163"/>
      <c r="Q70" s="163"/>
      <c r="R70" s="163"/>
      <c r="S70" s="163"/>
      <c r="T70" s="163"/>
      <c r="U70" s="163"/>
      <c r="V70" s="161"/>
    </row>
    <row r="71" spans="1:22" ht="36" customHeight="1" thickBot="1" x14ac:dyDescent="0.3">
      <c r="A71" s="350"/>
      <c r="B71" s="346"/>
      <c r="C71" s="169" t="s">
        <v>74</v>
      </c>
      <c r="D71" s="157"/>
      <c r="E71" s="157"/>
      <c r="F71" s="158"/>
      <c r="G71" s="82"/>
      <c r="H71" s="159"/>
      <c r="I71" s="160"/>
      <c r="J71" s="161"/>
      <c r="K71" s="162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1"/>
    </row>
    <row r="72" spans="1:22" ht="36" customHeight="1" x14ac:dyDescent="0.25">
      <c r="A72" s="348" t="s">
        <v>17</v>
      </c>
      <c r="B72" s="346"/>
      <c r="C72" s="167" t="s">
        <v>75</v>
      </c>
      <c r="D72" s="121"/>
      <c r="E72" s="121"/>
      <c r="F72" s="87"/>
      <c r="G72" s="88"/>
      <c r="H72" s="89"/>
      <c r="I72" s="73"/>
      <c r="J72" s="17"/>
      <c r="K72" s="44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17"/>
    </row>
    <row r="73" spans="1:22" ht="36" customHeight="1" x14ac:dyDescent="0.25">
      <c r="A73" s="349"/>
      <c r="B73" s="346"/>
      <c r="C73" s="168" t="s">
        <v>76</v>
      </c>
      <c r="D73" s="122"/>
      <c r="E73" s="122"/>
      <c r="F73" s="90"/>
      <c r="G73" s="77"/>
      <c r="H73" s="91"/>
      <c r="I73" s="74"/>
      <c r="J73" s="46"/>
      <c r="K73" s="45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6"/>
    </row>
    <row r="74" spans="1:22" ht="36" customHeight="1" x14ac:dyDescent="0.25">
      <c r="A74" s="349"/>
      <c r="B74" s="346"/>
      <c r="C74" s="168" t="s">
        <v>77</v>
      </c>
      <c r="D74" s="122"/>
      <c r="E74" s="122"/>
      <c r="F74" s="90"/>
      <c r="G74" s="77"/>
      <c r="H74" s="91"/>
      <c r="I74" s="74"/>
      <c r="J74" s="46"/>
      <c r="K74" s="45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6"/>
    </row>
    <row r="75" spans="1:22" ht="36" customHeight="1" x14ac:dyDescent="0.25">
      <c r="A75" s="349"/>
      <c r="B75" s="346"/>
      <c r="C75" s="168" t="s">
        <v>78</v>
      </c>
      <c r="D75" s="122"/>
      <c r="E75" s="122"/>
      <c r="F75" s="90"/>
      <c r="G75" s="77"/>
      <c r="H75" s="91"/>
      <c r="I75" s="74"/>
      <c r="J75" s="46"/>
      <c r="K75" s="45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6"/>
    </row>
    <row r="76" spans="1:22" ht="36" customHeight="1" thickBot="1" x14ac:dyDescent="0.3">
      <c r="A76" s="349"/>
      <c r="B76" s="346"/>
      <c r="C76" s="168" t="s">
        <v>79</v>
      </c>
      <c r="D76" s="122"/>
      <c r="E76" s="122"/>
      <c r="F76" s="90"/>
      <c r="G76" s="77"/>
      <c r="H76" s="91"/>
      <c r="I76" s="76"/>
      <c r="J76" s="19"/>
      <c r="K76" s="47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19"/>
    </row>
    <row r="77" spans="1:22" ht="36" customHeight="1" x14ac:dyDescent="0.25">
      <c r="A77" s="349"/>
      <c r="B77" s="346"/>
      <c r="C77" s="168" t="s">
        <v>80</v>
      </c>
      <c r="D77" s="122"/>
      <c r="E77" s="122"/>
      <c r="F77" s="90"/>
      <c r="G77" s="77"/>
      <c r="H77" s="91"/>
      <c r="I77" s="160"/>
      <c r="J77" s="161"/>
      <c r="K77" s="162"/>
      <c r="L77" s="163"/>
      <c r="M77" s="163"/>
      <c r="N77" s="163"/>
      <c r="O77" s="163"/>
      <c r="P77" s="163"/>
      <c r="Q77" s="163"/>
      <c r="R77" s="163"/>
      <c r="S77" s="163"/>
      <c r="T77" s="163"/>
      <c r="U77" s="163"/>
      <c r="V77" s="161"/>
    </row>
    <row r="78" spans="1:22" ht="36" customHeight="1" thickBot="1" x14ac:dyDescent="0.3">
      <c r="A78" s="350"/>
      <c r="B78" s="346"/>
      <c r="C78" s="169" t="s">
        <v>81</v>
      </c>
      <c r="D78" s="205"/>
      <c r="E78" s="205"/>
      <c r="F78" s="164"/>
      <c r="G78" s="165"/>
      <c r="H78" s="166"/>
      <c r="I78" s="160"/>
      <c r="J78" s="161"/>
      <c r="K78" s="162"/>
      <c r="L78" s="163"/>
      <c r="M78" s="163"/>
      <c r="N78" s="163"/>
      <c r="O78" s="163"/>
      <c r="P78" s="163"/>
      <c r="Q78" s="163"/>
      <c r="R78" s="163"/>
      <c r="S78" s="163"/>
      <c r="T78" s="163"/>
      <c r="U78" s="163"/>
      <c r="V78" s="161"/>
    </row>
    <row r="79" spans="1:22" ht="15.75" thickBot="1" x14ac:dyDescent="0.3">
      <c r="A79" s="99" t="s">
        <v>62</v>
      </c>
      <c r="B79" s="347"/>
      <c r="C79" s="170" t="s">
        <v>82</v>
      </c>
      <c r="D79" s="206"/>
      <c r="E79" s="206"/>
      <c r="F79" s="93"/>
      <c r="G79" s="94"/>
      <c r="H79" s="95"/>
      <c r="I79" s="83"/>
      <c r="J79" s="84"/>
      <c r="K79" s="85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4"/>
    </row>
    <row r="80" spans="1:22" ht="60" customHeight="1" thickBot="1" x14ac:dyDescent="0.3">
      <c r="A80" s="387" t="s">
        <v>67</v>
      </c>
      <c r="B80" s="388"/>
      <c r="C80" s="388"/>
      <c r="D80" s="388"/>
      <c r="E80" s="388"/>
      <c r="F80" s="388"/>
      <c r="G80" s="388"/>
      <c r="H80" s="388"/>
      <c r="I80" s="388"/>
      <c r="J80" s="388"/>
      <c r="K80" s="388"/>
      <c r="L80" s="388"/>
      <c r="M80" s="388"/>
      <c r="N80" s="388"/>
      <c r="O80" s="388"/>
      <c r="P80" s="388"/>
      <c r="Q80" s="388"/>
      <c r="R80" s="388"/>
      <c r="S80" s="388"/>
      <c r="T80" s="388"/>
      <c r="U80" s="388"/>
      <c r="V80" s="389"/>
    </row>
    <row r="81" spans="1:22" ht="29.1" customHeight="1" x14ac:dyDescent="0.25">
      <c r="A81" s="332" t="s">
        <v>55</v>
      </c>
      <c r="B81" s="288" t="s">
        <v>57</v>
      </c>
      <c r="C81" s="171" t="s">
        <v>83</v>
      </c>
      <c r="D81" s="171"/>
      <c r="E81" s="171"/>
      <c r="F81" s="102"/>
      <c r="G81" s="103"/>
      <c r="H81" s="104"/>
      <c r="I81" s="57"/>
      <c r="J81" s="54"/>
      <c r="K81" s="57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4"/>
    </row>
    <row r="82" spans="1:22" ht="29.1" customHeight="1" thickBot="1" x14ac:dyDescent="0.3">
      <c r="A82" s="333"/>
      <c r="B82" s="290"/>
      <c r="C82" s="131" t="s">
        <v>84</v>
      </c>
      <c r="D82" s="131"/>
      <c r="E82" s="131"/>
      <c r="F82" s="107"/>
      <c r="G82" s="108"/>
      <c r="H82" s="109"/>
      <c r="I82" s="70"/>
      <c r="J82" s="69"/>
      <c r="K82" s="70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69"/>
    </row>
    <row r="83" spans="1:22" ht="54.6" customHeight="1" x14ac:dyDescent="0.25">
      <c r="A83" s="333"/>
      <c r="B83" s="390" t="s">
        <v>58</v>
      </c>
      <c r="C83" s="118" t="s">
        <v>85</v>
      </c>
      <c r="D83" s="118"/>
      <c r="E83" s="118"/>
      <c r="F83" s="110"/>
      <c r="G83" s="103"/>
      <c r="H83" s="104"/>
      <c r="I83" s="57"/>
      <c r="J83" s="54"/>
      <c r="K83" s="57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4"/>
    </row>
    <row r="84" spans="1:22" ht="44.45" customHeight="1" x14ac:dyDescent="0.25">
      <c r="A84" s="333"/>
      <c r="B84" s="391"/>
      <c r="C84" s="119" t="s">
        <v>86</v>
      </c>
      <c r="D84" s="119"/>
      <c r="E84" s="119"/>
      <c r="F84" s="105"/>
      <c r="G84" s="101"/>
      <c r="H84" s="106"/>
      <c r="I84" s="63"/>
      <c r="J84" s="62"/>
      <c r="K84" s="63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2"/>
    </row>
    <row r="85" spans="1:22" ht="29.1" customHeight="1" x14ac:dyDescent="0.25">
      <c r="A85" s="333"/>
      <c r="B85" s="391"/>
      <c r="C85" s="120" t="s">
        <v>87</v>
      </c>
      <c r="D85" s="120"/>
      <c r="E85" s="120"/>
      <c r="F85" s="105"/>
      <c r="G85" s="101"/>
      <c r="H85" s="106"/>
      <c r="I85" s="63"/>
      <c r="J85" s="62"/>
      <c r="K85" s="63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2"/>
    </row>
    <row r="86" spans="1:22" ht="29.1" customHeight="1" x14ac:dyDescent="0.25">
      <c r="A86" s="333"/>
      <c r="B86" s="391"/>
      <c r="C86" s="119" t="s">
        <v>88</v>
      </c>
      <c r="D86" s="119"/>
      <c r="E86" s="119"/>
      <c r="F86" s="105"/>
      <c r="G86" s="101"/>
      <c r="H86" s="106"/>
      <c r="I86" s="63"/>
      <c r="J86" s="62"/>
      <c r="K86" s="63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2"/>
    </row>
    <row r="87" spans="1:22" ht="29.1" customHeight="1" x14ac:dyDescent="0.25">
      <c r="A87" s="333"/>
      <c r="B87" s="391"/>
      <c r="C87" s="119" t="s">
        <v>89</v>
      </c>
      <c r="D87" s="119"/>
      <c r="E87" s="119"/>
      <c r="F87" s="105"/>
      <c r="G87" s="101"/>
      <c r="H87" s="106"/>
      <c r="I87" s="63"/>
      <c r="J87" s="62"/>
      <c r="K87" s="63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2"/>
    </row>
    <row r="88" spans="1:22" ht="29.1" customHeight="1" x14ac:dyDescent="0.25">
      <c r="A88" s="333"/>
      <c r="B88" s="391"/>
      <c r="C88" s="119" t="s">
        <v>90</v>
      </c>
      <c r="D88" s="119"/>
      <c r="E88" s="119"/>
      <c r="F88" s="105"/>
      <c r="G88" s="101"/>
      <c r="H88" s="106"/>
      <c r="I88" s="63"/>
      <c r="J88" s="62"/>
      <c r="K88" s="63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2"/>
    </row>
    <row r="89" spans="1:22" ht="29.1" customHeight="1" x14ac:dyDescent="0.25">
      <c r="A89" s="333"/>
      <c r="B89" s="391"/>
      <c r="C89" s="119" t="s">
        <v>91</v>
      </c>
      <c r="D89" s="119"/>
      <c r="E89" s="119"/>
      <c r="F89" s="105"/>
      <c r="G89" s="101"/>
      <c r="H89" s="106"/>
      <c r="I89" s="63"/>
      <c r="J89" s="62"/>
      <c r="K89" s="63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2"/>
    </row>
    <row r="90" spans="1:22" ht="29.1" customHeight="1" thickBot="1" x14ac:dyDescent="0.3">
      <c r="A90" s="333"/>
      <c r="B90" s="392"/>
      <c r="C90" s="117" t="s">
        <v>92</v>
      </c>
      <c r="D90" s="207"/>
      <c r="E90" s="207"/>
      <c r="F90" s="107"/>
      <c r="G90" s="108"/>
      <c r="H90" s="109"/>
      <c r="I90" s="111"/>
      <c r="J90" s="112"/>
      <c r="K90" s="111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2"/>
    </row>
    <row r="91" spans="1:22" ht="71.45" customHeight="1" thickBot="1" x14ac:dyDescent="0.3">
      <c r="A91" s="334"/>
      <c r="B91" s="147" t="s">
        <v>59</v>
      </c>
      <c r="C91" s="117" t="s">
        <v>93</v>
      </c>
      <c r="D91" s="117"/>
      <c r="E91" s="117"/>
      <c r="F91" s="114"/>
      <c r="G91" s="115"/>
      <c r="H91" s="116"/>
      <c r="I91" s="111"/>
      <c r="J91" s="112"/>
      <c r="K91" s="111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2"/>
    </row>
    <row r="92" spans="1:22" ht="29.1" customHeight="1" x14ac:dyDescent="0.25">
      <c r="A92" s="384" t="s">
        <v>45</v>
      </c>
      <c r="B92" s="288" t="s">
        <v>105</v>
      </c>
      <c r="C92" s="118" t="s">
        <v>94</v>
      </c>
      <c r="D92" s="118"/>
      <c r="E92" s="118"/>
      <c r="F92" s="53"/>
      <c r="G92" s="58"/>
      <c r="H92" s="54"/>
      <c r="I92" s="136"/>
      <c r="J92" s="137"/>
      <c r="K92" s="136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7"/>
    </row>
    <row r="93" spans="1:22" ht="29.1" customHeight="1" thickBot="1" x14ac:dyDescent="0.3">
      <c r="A93" s="385"/>
      <c r="B93" s="290"/>
      <c r="C93" s="139" t="s">
        <v>95</v>
      </c>
      <c r="D93" s="139"/>
      <c r="E93" s="139"/>
      <c r="F93" s="55"/>
      <c r="G93" s="60"/>
      <c r="H93" s="56"/>
      <c r="I93" s="59"/>
      <c r="J93" s="56"/>
      <c r="K93" s="59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56"/>
    </row>
    <row r="94" spans="1:22" ht="45" x14ac:dyDescent="0.25">
      <c r="A94" s="385"/>
      <c r="B94" s="390" t="s">
        <v>106</v>
      </c>
      <c r="C94" s="120" t="s">
        <v>96</v>
      </c>
      <c r="D94" s="120"/>
      <c r="E94" s="120"/>
      <c r="F94" s="61"/>
      <c r="G94" s="64"/>
      <c r="H94" s="62"/>
      <c r="I94" s="140"/>
      <c r="J94" s="137"/>
      <c r="K94" s="70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69"/>
    </row>
    <row r="95" spans="1:22" ht="36" customHeight="1" x14ac:dyDescent="0.25">
      <c r="A95" s="385"/>
      <c r="B95" s="391"/>
      <c r="C95" s="119" t="s">
        <v>97</v>
      </c>
      <c r="D95" s="119"/>
      <c r="E95" s="119"/>
      <c r="F95" s="134"/>
      <c r="G95" s="132"/>
      <c r="H95" s="135"/>
      <c r="I95" s="65"/>
      <c r="J95" s="66"/>
      <c r="K95" s="67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6"/>
    </row>
    <row r="96" spans="1:22" ht="29.1" customHeight="1" x14ac:dyDescent="0.25">
      <c r="A96" s="385"/>
      <c r="B96" s="391"/>
      <c r="C96" s="120" t="s">
        <v>98</v>
      </c>
      <c r="D96" s="120"/>
      <c r="E96" s="120"/>
      <c r="F96" s="134"/>
      <c r="G96" s="132"/>
      <c r="H96" s="135"/>
      <c r="I96" s="65"/>
      <c r="J96" s="66"/>
      <c r="K96" s="67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6"/>
    </row>
    <row r="97" spans="1:22" ht="29.1" customHeight="1" x14ac:dyDescent="0.25">
      <c r="A97" s="385"/>
      <c r="B97" s="391"/>
      <c r="C97" s="119" t="s">
        <v>99</v>
      </c>
      <c r="D97" s="119"/>
      <c r="E97" s="119"/>
      <c r="F97" s="134"/>
      <c r="G97" s="132"/>
      <c r="H97" s="135"/>
      <c r="I97" s="65"/>
      <c r="J97" s="66"/>
      <c r="K97" s="67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6"/>
    </row>
    <row r="98" spans="1:22" ht="29.1" customHeight="1" x14ac:dyDescent="0.25">
      <c r="A98" s="385"/>
      <c r="B98" s="391"/>
      <c r="C98" s="119" t="s">
        <v>100</v>
      </c>
      <c r="D98" s="119"/>
      <c r="E98" s="119"/>
      <c r="F98" s="134"/>
      <c r="G98" s="132"/>
      <c r="H98" s="135"/>
      <c r="I98" s="65"/>
      <c r="J98" s="66"/>
      <c r="K98" s="67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6"/>
    </row>
    <row r="99" spans="1:22" ht="29.1" customHeight="1" x14ac:dyDescent="0.25">
      <c r="A99" s="385"/>
      <c r="B99" s="391"/>
      <c r="C99" s="119" t="s">
        <v>101</v>
      </c>
      <c r="D99" s="119"/>
      <c r="E99" s="119"/>
      <c r="F99" s="134"/>
      <c r="G99" s="132"/>
      <c r="H99" s="135"/>
      <c r="I99" s="65"/>
      <c r="J99" s="66"/>
      <c r="K99" s="67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6"/>
    </row>
    <row r="100" spans="1:22" ht="29.1" customHeight="1" x14ac:dyDescent="0.25">
      <c r="A100" s="385"/>
      <c r="B100" s="391"/>
      <c r="C100" s="119" t="s">
        <v>102</v>
      </c>
      <c r="D100" s="119"/>
      <c r="E100" s="119"/>
      <c r="F100" s="134"/>
      <c r="G100" s="132"/>
      <c r="H100" s="135"/>
      <c r="I100" s="134"/>
      <c r="J100" s="135"/>
      <c r="K100" s="133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5"/>
    </row>
    <row r="101" spans="1:22" ht="29.1" customHeight="1" thickBot="1" x14ac:dyDescent="0.3">
      <c r="A101" s="385"/>
      <c r="B101" s="392"/>
      <c r="C101" s="139" t="s">
        <v>103</v>
      </c>
      <c r="D101" s="139"/>
      <c r="E101" s="139"/>
      <c r="F101" s="55"/>
      <c r="G101" s="60"/>
      <c r="H101" s="56"/>
      <c r="I101" s="55"/>
      <c r="J101" s="56"/>
      <c r="K101" s="59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56"/>
    </row>
    <row r="102" spans="1:22" ht="80.45" customHeight="1" thickBot="1" x14ac:dyDescent="0.3">
      <c r="A102" s="386"/>
      <c r="B102" s="147" t="s">
        <v>107</v>
      </c>
      <c r="C102" s="145" t="s">
        <v>104</v>
      </c>
      <c r="D102" s="145"/>
      <c r="E102" s="145"/>
      <c r="F102" s="144"/>
      <c r="G102" s="141"/>
      <c r="H102" s="142"/>
      <c r="I102" s="144"/>
      <c r="J102" s="142"/>
      <c r="K102" s="143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2"/>
    </row>
    <row r="103" spans="1:22" ht="57" customHeight="1" x14ac:dyDescent="0.25">
      <c r="A103" s="384" t="s">
        <v>46</v>
      </c>
      <c r="B103" s="288" t="s">
        <v>108</v>
      </c>
      <c r="C103" s="118" t="s">
        <v>111</v>
      </c>
      <c r="D103" s="118"/>
      <c r="E103" s="118"/>
      <c r="F103" s="53"/>
      <c r="G103" s="58"/>
      <c r="H103" s="54"/>
      <c r="I103" s="53"/>
      <c r="J103" s="54"/>
      <c r="K103" s="57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4"/>
    </row>
    <row r="104" spans="1:22" ht="52.5" customHeight="1" thickBot="1" x14ac:dyDescent="0.3">
      <c r="A104" s="385"/>
      <c r="B104" s="290"/>
      <c r="C104" s="139" t="s">
        <v>112</v>
      </c>
      <c r="D104" s="139"/>
      <c r="E104" s="139"/>
      <c r="F104" s="55"/>
      <c r="G104" s="60"/>
      <c r="H104" s="56"/>
      <c r="I104" s="55"/>
      <c r="J104" s="56"/>
      <c r="K104" s="59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56"/>
    </row>
    <row r="105" spans="1:22" ht="72.599999999999994" customHeight="1" x14ac:dyDescent="0.25">
      <c r="A105" s="385"/>
      <c r="B105" s="391" t="s">
        <v>109</v>
      </c>
      <c r="C105" s="120" t="s">
        <v>113</v>
      </c>
      <c r="D105" s="120"/>
      <c r="E105" s="120"/>
      <c r="F105" s="61"/>
      <c r="G105" s="64"/>
      <c r="H105" s="62"/>
      <c r="I105" s="61"/>
      <c r="J105" s="62"/>
      <c r="K105" s="63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</row>
    <row r="106" spans="1:22" ht="29.1" customHeight="1" x14ac:dyDescent="0.25">
      <c r="A106" s="385"/>
      <c r="B106" s="391"/>
      <c r="C106" s="119" t="s">
        <v>114</v>
      </c>
      <c r="D106" s="119"/>
      <c r="E106" s="119"/>
      <c r="F106" s="134"/>
      <c r="G106" s="132"/>
      <c r="H106" s="135"/>
      <c r="I106" s="134"/>
      <c r="J106" s="135"/>
      <c r="K106" s="133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</row>
    <row r="107" spans="1:22" ht="29.1" customHeight="1" x14ac:dyDescent="0.25">
      <c r="A107" s="385"/>
      <c r="B107" s="391"/>
      <c r="C107" s="119" t="s">
        <v>115</v>
      </c>
      <c r="D107" s="119"/>
      <c r="E107" s="119"/>
      <c r="F107" s="134"/>
      <c r="G107" s="132"/>
      <c r="H107" s="135"/>
      <c r="I107" s="134"/>
      <c r="J107" s="135"/>
      <c r="K107" s="133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</row>
    <row r="108" spans="1:22" ht="29.1" customHeight="1" x14ac:dyDescent="0.25">
      <c r="A108" s="385"/>
      <c r="B108" s="391"/>
      <c r="C108" s="119" t="s">
        <v>119</v>
      </c>
      <c r="D108" s="119"/>
      <c r="E108" s="119"/>
      <c r="F108" s="134"/>
      <c r="G108" s="132"/>
      <c r="H108" s="135"/>
      <c r="I108" s="134"/>
      <c r="J108" s="135"/>
      <c r="K108" s="133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</row>
    <row r="109" spans="1:22" ht="29.1" customHeight="1" x14ac:dyDescent="0.25">
      <c r="A109" s="385"/>
      <c r="B109" s="391"/>
      <c r="C109" s="119" t="s">
        <v>121</v>
      </c>
      <c r="D109" s="119"/>
      <c r="E109" s="119"/>
      <c r="F109" s="134"/>
      <c r="G109" s="132"/>
      <c r="H109" s="135"/>
      <c r="I109" s="134"/>
      <c r="J109" s="135"/>
      <c r="K109" s="133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</row>
    <row r="110" spans="1:22" ht="29.1" customHeight="1" x14ac:dyDescent="0.25">
      <c r="A110" s="385"/>
      <c r="B110" s="391"/>
      <c r="C110" s="119" t="s">
        <v>120</v>
      </c>
      <c r="D110" s="119"/>
      <c r="E110" s="119"/>
      <c r="F110" s="134"/>
      <c r="G110" s="132"/>
      <c r="H110" s="135"/>
      <c r="I110" s="134"/>
      <c r="J110" s="135"/>
      <c r="K110" s="133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</row>
    <row r="111" spans="1:22" ht="29.1" customHeight="1" x14ac:dyDescent="0.25">
      <c r="A111" s="385"/>
      <c r="B111" s="391"/>
      <c r="C111" s="119" t="s">
        <v>122</v>
      </c>
      <c r="D111" s="119"/>
      <c r="E111" s="119"/>
      <c r="F111" s="134"/>
      <c r="G111" s="132"/>
      <c r="H111" s="135"/>
      <c r="I111" s="134"/>
      <c r="J111" s="135"/>
      <c r="K111" s="133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</row>
    <row r="112" spans="1:22" ht="29.1" customHeight="1" thickBot="1" x14ac:dyDescent="0.3">
      <c r="A112" s="385"/>
      <c r="B112" s="391"/>
      <c r="C112" s="131" t="s">
        <v>123</v>
      </c>
      <c r="D112" s="131"/>
      <c r="E112" s="131"/>
      <c r="F112" s="65"/>
      <c r="G112" s="68"/>
      <c r="H112" s="66"/>
      <c r="I112" s="65"/>
      <c r="J112" s="66"/>
      <c r="K112" s="67"/>
      <c r="L112" s="68"/>
      <c r="M112" s="68"/>
      <c r="N112" s="68"/>
      <c r="O112" s="68"/>
      <c r="P112" s="68"/>
      <c r="Q112" s="68"/>
      <c r="R112" s="68"/>
      <c r="S112" s="68"/>
      <c r="T112" s="68"/>
      <c r="U112" s="68"/>
      <c r="V112" s="68"/>
    </row>
    <row r="113" spans="1:22" ht="78" customHeight="1" thickBot="1" x14ac:dyDescent="0.3">
      <c r="A113" s="386"/>
      <c r="B113" s="147" t="s">
        <v>110</v>
      </c>
      <c r="C113" s="145" t="s">
        <v>124</v>
      </c>
      <c r="D113" s="145"/>
      <c r="E113" s="145"/>
      <c r="F113" s="144"/>
      <c r="G113" s="141"/>
      <c r="H113" s="142"/>
      <c r="I113" s="144"/>
      <c r="J113" s="142"/>
      <c r="K113" s="143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2"/>
    </row>
    <row r="117" spans="1:22" ht="42" customHeight="1" x14ac:dyDescent="0.25">
      <c r="A117" s="354" t="s">
        <v>2</v>
      </c>
      <c r="B117" s="354"/>
      <c r="C117" s="354"/>
      <c r="D117" s="354"/>
      <c r="E117" s="354"/>
      <c r="F117" s="354"/>
      <c r="G117" s="354"/>
      <c r="H117" s="354"/>
      <c r="I117" s="354"/>
      <c r="J117" s="354"/>
      <c r="K117" s="354"/>
      <c r="L117" s="354"/>
      <c r="M117" s="354"/>
      <c r="N117" s="354"/>
      <c r="O117" s="354"/>
      <c r="P117" s="354"/>
      <c r="Q117" s="354"/>
      <c r="R117" s="354"/>
      <c r="S117" s="354"/>
      <c r="T117" s="354"/>
      <c r="U117" s="354"/>
      <c r="V117" s="354"/>
    </row>
    <row r="121" spans="1:22" ht="15.75" customHeight="1" x14ac:dyDescent="0.25">
      <c r="A121" s="393" t="s">
        <v>26</v>
      </c>
      <c r="B121" s="394"/>
      <c r="C121" s="394"/>
      <c r="D121" s="394"/>
      <c r="E121" s="394"/>
      <c r="F121" s="394"/>
      <c r="G121" s="394"/>
      <c r="H121" s="394"/>
      <c r="I121" s="394"/>
      <c r="J121" s="394"/>
      <c r="K121" s="394"/>
      <c r="L121" s="394"/>
      <c r="M121" s="394"/>
      <c r="N121" s="394"/>
      <c r="O121" s="394"/>
      <c r="P121" s="394"/>
      <c r="Q121" s="394"/>
      <c r="R121" s="394"/>
      <c r="S121" s="394"/>
      <c r="T121" s="394"/>
      <c r="U121" s="394"/>
      <c r="V121" s="394"/>
    </row>
    <row r="122" spans="1:2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ht="13.5" customHeight="1" thickBot="1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34.5" customHeight="1" x14ac:dyDescent="0.25">
      <c r="A124" s="148" t="s">
        <v>4</v>
      </c>
      <c r="B124" s="16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150"/>
      <c r="T124" s="150"/>
      <c r="U124" s="150"/>
      <c r="V124" s="151"/>
    </row>
    <row r="125" spans="1:22" ht="34.5" customHeight="1" thickBot="1" x14ac:dyDescent="0.3">
      <c r="A125" s="149" t="s">
        <v>5</v>
      </c>
      <c r="B125" s="18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152"/>
      <c r="T125" s="152"/>
      <c r="U125" s="152"/>
      <c r="V125" s="153"/>
    </row>
  </sheetData>
  <mergeCells count="26">
    <mergeCell ref="A121:V121"/>
    <mergeCell ref="A117:V117"/>
    <mergeCell ref="B103:B104"/>
    <mergeCell ref="B105:B112"/>
    <mergeCell ref="A103:A113"/>
    <mergeCell ref="A54:V54"/>
    <mergeCell ref="A58:A64"/>
    <mergeCell ref="B51:C53"/>
    <mergeCell ref="A51:A53"/>
    <mergeCell ref="A92:A102"/>
    <mergeCell ref="B58:B79"/>
    <mergeCell ref="A80:V80"/>
    <mergeCell ref="B81:B82"/>
    <mergeCell ref="A81:A91"/>
    <mergeCell ref="B83:B90"/>
    <mergeCell ref="B92:B93"/>
    <mergeCell ref="B94:B101"/>
    <mergeCell ref="A65:A71"/>
    <mergeCell ref="A72:A78"/>
    <mergeCell ref="A11:V11"/>
    <mergeCell ref="A18:V19"/>
    <mergeCell ref="A32:V32"/>
    <mergeCell ref="I51:J51"/>
    <mergeCell ref="K51:V51"/>
    <mergeCell ref="A46:V46"/>
    <mergeCell ref="A48:V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2" fitToHeight="0" orientation="landscape" r:id="rId1"/>
  <rowBreaks count="4" manualBreakCount="4">
    <brk id="42" max="16383" man="1"/>
    <brk id="79" max="17" man="1"/>
    <brk id="113" max="17" man="1"/>
    <brk id="129" max="17" man="1"/>
  </rowBreaks>
  <colBreaks count="1" manualBreakCount="1">
    <brk id="22" max="10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7B911-109E-4C2D-B5EF-27E06109AE22}">
  <sheetPr>
    <pageSetUpPr fitToPage="1"/>
  </sheetPr>
  <dimension ref="A11:Q122"/>
  <sheetViews>
    <sheetView showGridLines="0" view="pageBreakPreview" topLeftCell="A100" zoomScale="50" zoomScaleNormal="100" zoomScaleSheetLayoutView="50" workbookViewId="0">
      <selection activeCell="A50" sqref="A50:Q110"/>
    </sheetView>
  </sheetViews>
  <sheetFormatPr baseColWidth="10" defaultColWidth="11.42578125" defaultRowHeight="15" x14ac:dyDescent="0.25"/>
  <cols>
    <col min="1" max="1" width="33.85546875" style="3" customWidth="1"/>
    <col min="2" max="2" width="33.140625" style="3" customWidth="1"/>
    <col min="3" max="3" width="131.140625" style="3" hidden="1" customWidth="1"/>
    <col min="4" max="4" width="12" style="3" hidden="1" customWidth="1"/>
    <col min="5" max="8" width="12.7109375" style="3" hidden="1" customWidth="1"/>
    <col min="9" max="9" width="8" style="3" hidden="1" customWidth="1"/>
    <col min="10" max="11" width="9.140625" style="3" hidden="1" customWidth="1"/>
    <col min="12" max="12" width="9.5703125" style="3" hidden="1" customWidth="1"/>
    <col min="13" max="17" width="10.42578125" style="3" hidden="1" customWidth="1"/>
    <col min="18" max="18" width="79.28515625" style="2" customWidth="1"/>
    <col min="19" max="16384" width="11.42578125" style="2"/>
  </cols>
  <sheetData>
    <row r="11" spans="1:17" ht="30.75" x14ac:dyDescent="0.45">
      <c r="A11" s="320" t="s">
        <v>0</v>
      </c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ht="18.7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8" spans="1:17" ht="54.75" customHeight="1" x14ac:dyDescent="0.25">
      <c r="A18" s="369" t="s">
        <v>27</v>
      </c>
      <c r="B18" s="369"/>
      <c r="C18" s="369"/>
      <c r="D18" s="369"/>
      <c r="E18" s="369"/>
      <c r="F18" s="369"/>
      <c r="G18" s="369"/>
      <c r="H18" s="369"/>
      <c r="I18" s="369"/>
      <c r="J18" s="369"/>
      <c r="K18" s="369"/>
      <c r="L18" s="369"/>
      <c r="M18" s="369"/>
      <c r="N18" s="369"/>
      <c r="O18" s="369"/>
      <c r="P18" s="369"/>
      <c r="Q18" s="369"/>
    </row>
    <row r="19" spans="1:17" ht="20.25" customHeight="1" x14ac:dyDescent="0.25">
      <c r="A19" s="369"/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</row>
    <row r="20" spans="1:17" ht="20.25" customHeight="1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0.25" customHeight="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0.25" customHeight="1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0.25" customHeigh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0.2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0.25" customHeight="1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0.25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0.25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32" spans="1:17" ht="23.25" x14ac:dyDescent="0.35">
      <c r="A32" s="370" t="s">
        <v>3</v>
      </c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</row>
    <row r="33" spans="1:17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8.7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46" spans="1:17" ht="27.75" x14ac:dyDescent="0.25">
      <c r="A46" s="304" t="s">
        <v>2</v>
      </c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</row>
    <row r="47" spans="1:17" ht="15.75" thickBot="1" x14ac:dyDescent="0.3"/>
    <row r="48" spans="1:17" ht="26.1" customHeight="1" thickBot="1" x14ac:dyDescent="0.3">
      <c r="A48" s="376" t="s">
        <v>116</v>
      </c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  <c r="M48" s="377"/>
      <c r="N48" s="377"/>
      <c r="O48" s="377"/>
      <c r="P48" s="377"/>
      <c r="Q48" s="378"/>
    </row>
    <row r="49" spans="1:17" ht="79.5" customHeight="1" thickBot="1" x14ac:dyDescent="0.3">
      <c r="A49" s="123" t="s">
        <v>117</v>
      </c>
    </row>
    <row r="50" spans="1:17" ht="59.25" customHeight="1" thickBot="1" x14ac:dyDescent="0.3">
      <c r="A50" s="146" t="s">
        <v>53</v>
      </c>
      <c r="B50" s="395" t="s">
        <v>28</v>
      </c>
      <c r="C50" s="396"/>
      <c r="D50" s="35" t="s">
        <v>34</v>
      </c>
      <c r="E50" s="36" t="s">
        <v>36</v>
      </c>
      <c r="F50" s="37" t="s">
        <v>37</v>
      </c>
      <c r="G50" s="38" t="s">
        <v>38</v>
      </c>
      <c r="H50" s="38" t="s">
        <v>39</v>
      </c>
      <c r="I50" s="38" t="s">
        <v>40</v>
      </c>
      <c r="J50" s="38" t="s">
        <v>41</v>
      </c>
      <c r="K50" s="38" t="s">
        <v>42</v>
      </c>
      <c r="L50" s="38" t="s">
        <v>43</v>
      </c>
      <c r="M50" s="38" t="s">
        <v>47</v>
      </c>
      <c r="N50" s="38" t="s">
        <v>48</v>
      </c>
      <c r="O50" s="38" t="s">
        <v>49</v>
      </c>
      <c r="P50" s="38" t="s">
        <v>50</v>
      </c>
      <c r="Q50" s="39" t="s">
        <v>51</v>
      </c>
    </row>
    <row r="51" spans="1:17" ht="27.95" customHeight="1" thickBot="1" x14ac:dyDescent="0.3">
      <c r="A51" s="379" t="s">
        <v>118</v>
      </c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</row>
    <row r="52" spans="1:17" ht="25.5" customHeight="1" thickBot="1" x14ac:dyDescent="0.3">
      <c r="A52" s="32" t="s">
        <v>52</v>
      </c>
      <c r="B52" s="72"/>
      <c r="C52" s="72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3"/>
    </row>
    <row r="53" spans="1:17" ht="78.599999999999994" customHeight="1" thickBot="1" x14ac:dyDescent="0.3">
      <c r="A53" s="34"/>
      <c r="B53" s="124" t="s">
        <v>61</v>
      </c>
      <c r="C53" s="130" t="s">
        <v>60</v>
      </c>
      <c r="D53" s="127"/>
      <c r="E53" s="128"/>
      <c r="F53" s="127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8"/>
    </row>
    <row r="54" spans="1:17" ht="28.5" customHeight="1" thickBot="1" x14ac:dyDescent="0.3">
      <c r="A54" s="96" t="s">
        <v>64</v>
      </c>
      <c r="B54" s="97"/>
      <c r="C54" s="97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6"/>
    </row>
    <row r="55" spans="1:17" ht="36" customHeight="1" x14ac:dyDescent="0.25">
      <c r="A55" s="345" t="s">
        <v>15</v>
      </c>
      <c r="B55" s="345" t="s">
        <v>56</v>
      </c>
      <c r="C55" s="167" t="s">
        <v>29</v>
      </c>
      <c r="D55" s="78"/>
      <c r="E55" s="79"/>
      <c r="F55" s="80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79"/>
    </row>
    <row r="56" spans="1:17" ht="36" customHeight="1" x14ac:dyDescent="0.25">
      <c r="A56" s="346"/>
      <c r="B56" s="346"/>
      <c r="C56" s="168" t="s">
        <v>30</v>
      </c>
      <c r="D56" s="74"/>
      <c r="E56" s="46"/>
      <c r="F56" s="45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6"/>
    </row>
    <row r="57" spans="1:17" ht="36" customHeight="1" x14ac:dyDescent="0.25">
      <c r="A57" s="346"/>
      <c r="B57" s="346"/>
      <c r="C57" s="168" t="s">
        <v>31</v>
      </c>
      <c r="D57" s="74"/>
      <c r="E57" s="46"/>
      <c r="F57" s="45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6"/>
    </row>
    <row r="58" spans="1:17" ht="36" customHeight="1" x14ac:dyDescent="0.25">
      <c r="A58" s="346"/>
      <c r="B58" s="346"/>
      <c r="C58" s="168" t="s">
        <v>32</v>
      </c>
      <c r="D58" s="74"/>
      <c r="E58" s="46"/>
      <c r="F58" s="45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6"/>
    </row>
    <row r="59" spans="1:17" ht="36" customHeight="1" x14ac:dyDescent="0.25">
      <c r="A59" s="346"/>
      <c r="B59" s="346"/>
      <c r="C59" s="168" t="s">
        <v>33</v>
      </c>
      <c r="D59" s="75"/>
      <c r="E59" s="51"/>
      <c r="F59" s="50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1"/>
    </row>
    <row r="60" spans="1:17" ht="36" customHeight="1" x14ac:dyDescent="0.25">
      <c r="A60" s="346"/>
      <c r="B60" s="346"/>
      <c r="C60" s="168" t="s">
        <v>65</v>
      </c>
      <c r="D60" s="160"/>
      <c r="E60" s="161"/>
      <c r="F60" s="162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1"/>
    </row>
    <row r="61" spans="1:17" ht="36" customHeight="1" thickBot="1" x14ac:dyDescent="0.3">
      <c r="A61" s="347"/>
      <c r="B61" s="346"/>
      <c r="C61" s="169" t="s">
        <v>66</v>
      </c>
      <c r="D61" s="160"/>
      <c r="E61" s="161"/>
      <c r="F61" s="162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1"/>
    </row>
    <row r="62" spans="1:17" ht="36" customHeight="1" x14ac:dyDescent="0.25">
      <c r="A62" s="348" t="s">
        <v>16</v>
      </c>
      <c r="B62" s="346"/>
      <c r="C62" s="167" t="s">
        <v>68</v>
      </c>
      <c r="D62" s="73"/>
      <c r="E62" s="17"/>
      <c r="F62" s="44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17"/>
    </row>
    <row r="63" spans="1:17" ht="36" customHeight="1" x14ac:dyDescent="0.25">
      <c r="A63" s="349"/>
      <c r="B63" s="346"/>
      <c r="C63" s="168" t="s">
        <v>69</v>
      </c>
      <c r="D63" s="74"/>
      <c r="E63" s="46"/>
      <c r="F63" s="45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6"/>
    </row>
    <row r="64" spans="1:17" ht="36" customHeight="1" x14ac:dyDescent="0.25">
      <c r="A64" s="349"/>
      <c r="B64" s="346"/>
      <c r="C64" s="168" t="s">
        <v>70</v>
      </c>
      <c r="D64" s="74"/>
      <c r="E64" s="46"/>
      <c r="F64" s="45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6"/>
    </row>
    <row r="65" spans="1:17" ht="36" customHeight="1" x14ac:dyDescent="0.25">
      <c r="A65" s="349"/>
      <c r="B65" s="346"/>
      <c r="C65" s="168" t="s">
        <v>71</v>
      </c>
      <c r="D65" s="74"/>
      <c r="E65" s="46"/>
      <c r="F65" s="45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6"/>
    </row>
    <row r="66" spans="1:17" ht="36" customHeight="1" thickBot="1" x14ac:dyDescent="0.3">
      <c r="A66" s="349"/>
      <c r="B66" s="346"/>
      <c r="C66" s="168" t="s">
        <v>72</v>
      </c>
      <c r="D66" s="76"/>
      <c r="E66" s="19"/>
      <c r="F66" s="47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19"/>
    </row>
    <row r="67" spans="1:17" ht="36" customHeight="1" x14ac:dyDescent="0.25">
      <c r="A67" s="349"/>
      <c r="B67" s="346"/>
      <c r="C67" s="168" t="s">
        <v>73</v>
      </c>
      <c r="D67" s="160"/>
      <c r="E67" s="161"/>
      <c r="F67" s="162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1"/>
    </row>
    <row r="68" spans="1:17" ht="36" customHeight="1" thickBot="1" x14ac:dyDescent="0.3">
      <c r="A68" s="350"/>
      <c r="B68" s="346"/>
      <c r="C68" s="169" t="s">
        <v>74</v>
      </c>
      <c r="D68" s="160"/>
      <c r="E68" s="161"/>
      <c r="F68" s="162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1"/>
    </row>
    <row r="69" spans="1:17" ht="36" customHeight="1" x14ac:dyDescent="0.25">
      <c r="A69" s="348" t="s">
        <v>17</v>
      </c>
      <c r="B69" s="346"/>
      <c r="C69" s="167" t="s">
        <v>75</v>
      </c>
      <c r="D69" s="73"/>
      <c r="E69" s="17"/>
      <c r="F69" s="44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17"/>
    </row>
    <row r="70" spans="1:17" ht="36" customHeight="1" x14ac:dyDescent="0.25">
      <c r="A70" s="349"/>
      <c r="B70" s="346"/>
      <c r="C70" s="168" t="s">
        <v>76</v>
      </c>
      <c r="D70" s="74"/>
      <c r="E70" s="46"/>
      <c r="F70" s="45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6"/>
    </row>
    <row r="71" spans="1:17" ht="36" customHeight="1" x14ac:dyDescent="0.25">
      <c r="A71" s="349"/>
      <c r="B71" s="346"/>
      <c r="C71" s="168" t="s">
        <v>77</v>
      </c>
      <c r="D71" s="74"/>
      <c r="E71" s="46"/>
      <c r="F71" s="45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6"/>
    </row>
    <row r="72" spans="1:17" ht="36" customHeight="1" x14ac:dyDescent="0.25">
      <c r="A72" s="349"/>
      <c r="B72" s="346"/>
      <c r="C72" s="168" t="s">
        <v>78</v>
      </c>
      <c r="D72" s="74"/>
      <c r="E72" s="46"/>
      <c r="F72" s="45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6"/>
    </row>
    <row r="73" spans="1:17" ht="15.75" thickBot="1" x14ac:dyDescent="0.3">
      <c r="A73" s="349"/>
      <c r="B73" s="346"/>
      <c r="C73" s="168" t="s">
        <v>79</v>
      </c>
      <c r="D73" s="76"/>
      <c r="E73" s="19"/>
      <c r="F73" s="47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19"/>
    </row>
    <row r="74" spans="1:17" ht="36" customHeight="1" x14ac:dyDescent="0.25">
      <c r="A74" s="349"/>
      <c r="B74" s="346"/>
      <c r="C74" s="168" t="s">
        <v>80</v>
      </c>
      <c r="D74" s="160"/>
      <c r="E74" s="161"/>
      <c r="F74" s="162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1"/>
    </row>
    <row r="75" spans="1:17" ht="36" customHeight="1" thickBot="1" x14ac:dyDescent="0.3">
      <c r="A75" s="350"/>
      <c r="B75" s="346"/>
      <c r="C75" s="169" t="s">
        <v>81</v>
      </c>
      <c r="D75" s="160"/>
      <c r="E75" s="161"/>
      <c r="F75" s="162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1"/>
    </row>
    <row r="76" spans="1:17" ht="15.75" thickBot="1" x14ac:dyDescent="0.3">
      <c r="A76" s="99" t="s">
        <v>62</v>
      </c>
      <c r="B76" s="347"/>
      <c r="C76" s="170" t="s">
        <v>82</v>
      </c>
      <c r="D76" s="83"/>
      <c r="E76" s="84"/>
      <c r="F76" s="85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4"/>
    </row>
    <row r="77" spans="1:17" ht="27" customHeight="1" thickBot="1" x14ac:dyDescent="0.3">
      <c r="A77" s="387" t="s">
        <v>67</v>
      </c>
      <c r="B77" s="388"/>
      <c r="C77" s="388"/>
      <c r="D77" s="388"/>
      <c r="E77" s="388"/>
      <c r="F77" s="388"/>
      <c r="G77" s="388"/>
      <c r="H77" s="388"/>
      <c r="I77" s="388"/>
      <c r="J77" s="388"/>
      <c r="K77" s="388"/>
      <c r="L77" s="388"/>
      <c r="M77" s="388"/>
      <c r="N77" s="388"/>
      <c r="O77" s="388"/>
      <c r="P77" s="388"/>
      <c r="Q77" s="389"/>
    </row>
    <row r="78" spans="1:17" ht="29.1" customHeight="1" x14ac:dyDescent="0.25">
      <c r="A78" s="332" t="s">
        <v>55</v>
      </c>
      <c r="B78" s="288" t="s">
        <v>57</v>
      </c>
      <c r="C78" s="171" t="s">
        <v>83</v>
      </c>
      <c r="D78" s="57"/>
      <c r="E78" s="54"/>
      <c r="F78" s="57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4"/>
    </row>
    <row r="79" spans="1:17" ht="29.1" customHeight="1" thickBot="1" x14ac:dyDescent="0.3">
      <c r="A79" s="333"/>
      <c r="B79" s="290"/>
      <c r="C79" s="131" t="s">
        <v>84</v>
      </c>
      <c r="D79" s="70"/>
      <c r="E79" s="69"/>
      <c r="F79" s="70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69"/>
    </row>
    <row r="80" spans="1:17" ht="54.6" customHeight="1" x14ac:dyDescent="0.25">
      <c r="A80" s="333"/>
      <c r="B80" s="390" t="s">
        <v>58</v>
      </c>
      <c r="C80" s="118" t="s">
        <v>85</v>
      </c>
      <c r="D80" s="57"/>
      <c r="E80" s="54"/>
      <c r="F80" s="57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4"/>
    </row>
    <row r="81" spans="1:17" ht="44.45" customHeight="1" x14ac:dyDescent="0.25">
      <c r="A81" s="333"/>
      <c r="B81" s="391"/>
      <c r="C81" s="119" t="s">
        <v>86</v>
      </c>
      <c r="D81" s="63"/>
      <c r="E81" s="62"/>
      <c r="F81" s="63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2"/>
    </row>
    <row r="82" spans="1:17" ht="29.1" customHeight="1" x14ac:dyDescent="0.25">
      <c r="A82" s="333"/>
      <c r="B82" s="391"/>
      <c r="C82" s="120" t="s">
        <v>87</v>
      </c>
      <c r="D82" s="63"/>
      <c r="E82" s="62"/>
      <c r="F82" s="63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2"/>
    </row>
    <row r="83" spans="1:17" ht="29.1" customHeight="1" x14ac:dyDescent="0.25">
      <c r="A83" s="333"/>
      <c r="B83" s="391"/>
      <c r="C83" s="119" t="s">
        <v>88</v>
      </c>
      <c r="D83" s="63"/>
      <c r="E83" s="62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2"/>
    </row>
    <row r="84" spans="1:17" ht="29.1" customHeight="1" x14ac:dyDescent="0.25">
      <c r="A84" s="333"/>
      <c r="B84" s="391"/>
      <c r="C84" s="119" t="s">
        <v>89</v>
      </c>
      <c r="D84" s="63"/>
      <c r="E84" s="62"/>
      <c r="F84" s="6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2"/>
    </row>
    <row r="85" spans="1:17" ht="29.1" customHeight="1" x14ac:dyDescent="0.25">
      <c r="A85" s="333"/>
      <c r="B85" s="391"/>
      <c r="C85" s="119" t="s">
        <v>90</v>
      </c>
      <c r="D85" s="63"/>
      <c r="E85" s="62"/>
      <c r="F85" s="63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2"/>
    </row>
    <row r="86" spans="1:17" ht="29.1" customHeight="1" x14ac:dyDescent="0.25">
      <c r="A86" s="333"/>
      <c r="B86" s="391"/>
      <c r="C86" s="119" t="s">
        <v>91</v>
      </c>
      <c r="D86" s="63"/>
      <c r="E86" s="62"/>
      <c r="F86" s="63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2"/>
    </row>
    <row r="87" spans="1:17" ht="29.1" customHeight="1" thickBot="1" x14ac:dyDescent="0.3">
      <c r="A87" s="333"/>
      <c r="B87" s="392"/>
      <c r="C87" s="117" t="s">
        <v>92</v>
      </c>
      <c r="D87" s="111"/>
      <c r="E87" s="112"/>
      <c r="F87" s="111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2"/>
    </row>
    <row r="88" spans="1:17" ht="71.45" customHeight="1" thickBot="1" x14ac:dyDescent="0.3">
      <c r="A88" s="334"/>
      <c r="B88" s="147" t="s">
        <v>59</v>
      </c>
      <c r="C88" s="117" t="s">
        <v>93</v>
      </c>
      <c r="D88" s="111"/>
      <c r="E88" s="112"/>
      <c r="F88" s="111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2"/>
    </row>
    <row r="89" spans="1:17" ht="29.1" customHeight="1" x14ac:dyDescent="0.25">
      <c r="A89" s="384" t="s">
        <v>45</v>
      </c>
      <c r="B89" s="288" t="s">
        <v>105</v>
      </c>
      <c r="C89" s="118" t="s">
        <v>94</v>
      </c>
      <c r="D89" s="136"/>
      <c r="E89" s="137"/>
      <c r="F89" s="136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7"/>
    </row>
    <row r="90" spans="1:17" ht="29.1" customHeight="1" thickBot="1" x14ac:dyDescent="0.3">
      <c r="A90" s="385"/>
      <c r="B90" s="290"/>
      <c r="C90" s="139" t="s">
        <v>95</v>
      </c>
      <c r="D90" s="59"/>
      <c r="E90" s="56"/>
      <c r="F90" s="59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56"/>
    </row>
    <row r="91" spans="1:17" ht="45" x14ac:dyDescent="0.25">
      <c r="A91" s="385"/>
      <c r="B91" s="390" t="s">
        <v>106</v>
      </c>
      <c r="C91" s="120" t="s">
        <v>96</v>
      </c>
      <c r="D91" s="140"/>
      <c r="E91" s="137"/>
      <c r="F91" s="70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69"/>
    </row>
    <row r="92" spans="1:17" ht="36" customHeight="1" x14ac:dyDescent="0.25">
      <c r="A92" s="385"/>
      <c r="B92" s="391"/>
      <c r="C92" s="119" t="s">
        <v>97</v>
      </c>
      <c r="D92" s="65"/>
      <c r="E92" s="66"/>
      <c r="F92" s="67"/>
      <c r="G92" s="68"/>
      <c r="H92" s="68"/>
      <c r="I92" s="68"/>
      <c r="J92" s="68"/>
      <c r="K92" s="68"/>
      <c r="L92" s="68"/>
      <c r="M92" s="68"/>
      <c r="N92" s="68"/>
      <c r="O92" s="68"/>
      <c r="P92" s="68"/>
      <c r="Q92" s="66"/>
    </row>
    <row r="93" spans="1:17" ht="29.1" customHeight="1" x14ac:dyDescent="0.25">
      <c r="A93" s="385"/>
      <c r="B93" s="391"/>
      <c r="C93" s="120" t="s">
        <v>98</v>
      </c>
      <c r="D93" s="65"/>
      <c r="E93" s="66"/>
      <c r="F93" s="67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6"/>
    </row>
    <row r="94" spans="1:17" ht="29.1" customHeight="1" x14ac:dyDescent="0.25">
      <c r="A94" s="385"/>
      <c r="B94" s="391"/>
      <c r="C94" s="119" t="s">
        <v>99</v>
      </c>
      <c r="D94" s="65"/>
      <c r="E94" s="66"/>
      <c r="F94" s="67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6"/>
    </row>
    <row r="95" spans="1:17" ht="29.1" customHeight="1" x14ac:dyDescent="0.25">
      <c r="A95" s="385"/>
      <c r="B95" s="391"/>
      <c r="C95" s="119" t="s">
        <v>100</v>
      </c>
      <c r="D95" s="65"/>
      <c r="E95" s="66"/>
      <c r="F95" s="67"/>
      <c r="G95" s="68"/>
      <c r="H95" s="68"/>
      <c r="I95" s="68"/>
      <c r="J95" s="68"/>
      <c r="K95" s="68"/>
      <c r="L95" s="68"/>
      <c r="M95" s="68"/>
      <c r="N95" s="68"/>
      <c r="O95" s="68"/>
      <c r="P95" s="68"/>
      <c r="Q95" s="66"/>
    </row>
    <row r="96" spans="1:17" ht="29.1" customHeight="1" x14ac:dyDescent="0.25">
      <c r="A96" s="385"/>
      <c r="B96" s="391"/>
      <c r="C96" s="119" t="s">
        <v>101</v>
      </c>
      <c r="D96" s="65"/>
      <c r="E96" s="66"/>
      <c r="F96" s="67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6"/>
    </row>
    <row r="97" spans="1:17" ht="29.1" customHeight="1" x14ac:dyDescent="0.25">
      <c r="A97" s="385"/>
      <c r="B97" s="391"/>
      <c r="C97" s="119" t="s">
        <v>102</v>
      </c>
      <c r="D97" s="134"/>
      <c r="E97" s="135"/>
      <c r="F97" s="133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5"/>
    </row>
    <row r="98" spans="1:17" ht="29.1" customHeight="1" thickBot="1" x14ac:dyDescent="0.3">
      <c r="A98" s="385"/>
      <c r="B98" s="392"/>
      <c r="C98" s="139" t="s">
        <v>103</v>
      </c>
      <c r="D98" s="55"/>
      <c r="E98" s="56"/>
      <c r="F98" s="59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56"/>
    </row>
    <row r="99" spans="1:17" ht="80.45" customHeight="1" thickBot="1" x14ac:dyDescent="0.3">
      <c r="A99" s="386"/>
      <c r="B99" s="147" t="s">
        <v>107</v>
      </c>
      <c r="C99" s="145" t="s">
        <v>104</v>
      </c>
      <c r="D99" s="144"/>
      <c r="E99" s="142"/>
      <c r="F99" s="143"/>
      <c r="G99" s="141"/>
      <c r="H99" s="141"/>
      <c r="I99" s="141"/>
      <c r="J99" s="141"/>
      <c r="K99" s="141"/>
      <c r="L99" s="141"/>
      <c r="M99" s="141"/>
      <c r="N99" s="141"/>
      <c r="O99" s="141"/>
      <c r="P99" s="141"/>
      <c r="Q99" s="142"/>
    </row>
    <row r="100" spans="1:17" ht="57" customHeight="1" x14ac:dyDescent="0.25">
      <c r="A100" s="384" t="s">
        <v>46</v>
      </c>
      <c r="B100" s="288" t="s">
        <v>108</v>
      </c>
      <c r="C100" s="118" t="s">
        <v>111</v>
      </c>
      <c r="D100" s="53"/>
      <c r="E100" s="54"/>
      <c r="F100" s="57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4"/>
    </row>
    <row r="101" spans="1:17" ht="52.5" customHeight="1" thickBot="1" x14ac:dyDescent="0.3">
      <c r="A101" s="385"/>
      <c r="B101" s="290"/>
      <c r="C101" s="139" t="s">
        <v>112</v>
      </c>
      <c r="D101" s="55"/>
      <c r="E101" s="56"/>
      <c r="F101" s="59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56"/>
    </row>
    <row r="102" spans="1:17" ht="72.599999999999994" customHeight="1" x14ac:dyDescent="0.25">
      <c r="A102" s="385"/>
      <c r="B102" s="391" t="s">
        <v>109</v>
      </c>
      <c r="C102" s="120" t="s">
        <v>113</v>
      </c>
      <c r="D102" s="61"/>
      <c r="E102" s="62"/>
      <c r="F102" s="63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ht="29.1" customHeight="1" x14ac:dyDescent="0.25">
      <c r="A103" s="385"/>
      <c r="B103" s="391"/>
      <c r="C103" s="119" t="s">
        <v>114</v>
      </c>
      <c r="D103" s="134"/>
      <c r="E103" s="135"/>
      <c r="F103" s="133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</row>
    <row r="104" spans="1:17" ht="29.1" customHeight="1" x14ac:dyDescent="0.25">
      <c r="A104" s="385"/>
      <c r="B104" s="391"/>
      <c r="C104" s="119" t="s">
        <v>115</v>
      </c>
      <c r="D104" s="134"/>
      <c r="E104" s="135"/>
      <c r="F104" s="133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</row>
    <row r="105" spans="1:17" ht="29.1" customHeight="1" x14ac:dyDescent="0.25">
      <c r="A105" s="385"/>
      <c r="B105" s="391"/>
      <c r="C105" s="119" t="s">
        <v>119</v>
      </c>
      <c r="D105" s="134"/>
      <c r="E105" s="135"/>
      <c r="F105" s="133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</row>
    <row r="106" spans="1:17" ht="29.1" customHeight="1" x14ac:dyDescent="0.25">
      <c r="A106" s="385"/>
      <c r="B106" s="391"/>
      <c r="C106" s="119" t="s">
        <v>121</v>
      </c>
      <c r="D106" s="134"/>
      <c r="E106" s="135"/>
      <c r="F106" s="133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</row>
    <row r="107" spans="1:17" ht="29.1" customHeight="1" x14ac:dyDescent="0.25">
      <c r="A107" s="385"/>
      <c r="B107" s="391"/>
      <c r="C107" s="119" t="s">
        <v>120</v>
      </c>
      <c r="D107" s="134"/>
      <c r="E107" s="135"/>
      <c r="F107" s="133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</row>
    <row r="108" spans="1:17" ht="29.1" customHeight="1" x14ac:dyDescent="0.25">
      <c r="A108" s="385"/>
      <c r="B108" s="391"/>
      <c r="C108" s="119" t="s">
        <v>122</v>
      </c>
      <c r="D108" s="134"/>
      <c r="E108" s="135"/>
      <c r="F108" s="133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</row>
    <row r="109" spans="1:17" ht="29.1" customHeight="1" thickBot="1" x14ac:dyDescent="0.3">
      <c r="A109" s="385"/>
      <c r="B109" s="391"/>
      <c r="C109" s="131" t="s">
        <v>123</v>
      </c>
      <c r="D109" s="65"/>
      <c r="E109" s="66"/>
      <c r="F109" s="67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</row>
    <row r="110" spans="1:17" ht="78" customHeight="1" thickBot="1" x14ac:dyDescent="0.3">
      <c r="A110" s="386"/>
      <c r="B110" s="147" t="s">
        <v>110</v>
      </c>
      <c r="C110" s="145" t="s">
        <v>124</v>
      </c>
      <c r="D110" s="144"/>
      <c r="E110" s="142"/>
      <c r="F110" s="143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2"/>
    </row>
    <row r="114" spans="1:17" ht="42" customHeight="1" x14ac:dyDescent="0.25">
      <c r="A114" s="354" t="s">
        <v>2</v>
      </c>
      <c r="B114" s="354"/>
      <c r="C114" s="354"/>
      <c r="D114" s="354"/>
      <c r="E114" s="354"/>
      <c r="F114" s="354"/>
      <c r="G114" s="354"/>
      <c r="H114" s="354"/>
      <c r="I114" s="354"/>
      <c r="J114" s="354"/>
      <c r="K114" s="354"/>
      <c r="L114" s="354"/>
      <c r="M114" s="354"/>
      <c r="N114" s="354"/>
      <c r="O114" s="354"/>
      <c r="P114" s="354"/>
      <c r="Q114" s="354"/>
    </row>
    <row r="118" spans="1:17" ht="15.75" customHeight="1" x14ac:dyDescent="0.25">
      <c r="A118" s="393" t="s">
        <v>26</v>
      </c>
      <c r="B118" s="394"/>
      <c r="C118" s="394"/>
      <c r="D118" s="394"/>
      <c r="E118" s="394"/>
      <c r="F118" s="394"/>
      <c r="G118" s="394"/>
      <c r="H118" s="394"/>
      <c r="I118" s="394"/>
      <c r="J118" s="394"/>
      <c r="K118" s="394"/>
      <c r="L118" s="394"/>
      <c r="M118" s="394"/>
      <c r="N118" s="394"/>
      <c r="O118" s="394"/>
      <c r="P118" s="394"/>
      <c r="Q118" s="394"/>
    </row>
    <row r="119" spans="1:17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</row>
    <row r="120" spans="1:17" ht="13.5" customHeight="1" thickBot="1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</row>
    <row r="121" spans="1:17" ht="34.5" customHeight="1" x14ac:dyDescent="0.25">
      <c r="A121" s="148" t="s">
        <v>4</v>
      </c>
      <c r="B121" s="16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150"/>
      <c r="O121" s="150"/>
      <c r="P121" s="150"/>
      <c r="Q121" s="151"/>
    </row>
    <row r="122" spans="1:17" ht="34.5" customHeight="1" thickBot="1" x14ac:dyDescent="0.3">
      <c r="A122" s="149" t="s">
        <v>5</v>
      </c>
      <c r="B122" s="18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152"/>
      <c r="O122" s="152"/>
      <c r="P122" s="152"/>
      <c r="Q122" s="153"/>
    </row>
  </sheetData>
  <mergeCells count="23">
    <mergeCell ref="A11:Q11"/>
    <mergeCell ref="A18:Q19"/>
    <mergeCell ref="A32:Q32"/>
    <mergeCell ref="A46:Q46"/>
    <mergeCell ref="A48:Q48"/>
    <mergeCell ref="B50:C50"/>
    <mergeCell ref="A51:Q51"/>
    <mergeCell ref="A55:A61"/>
    <mergeCell ref="B55:B76"/>
    <mergeCell ref="A62:A68"/>
    <mergeCell ref="A69:A75"/>
    <mergeCell ref="A77:Q77"/>
    <mergeCell ref="A78:A88"/>
    <mergeCell ref="B78:B79"/>
    <mergeCell ref="B80:B87"/>
    <mergeCell ref="A89:A99"/>
    <mergeCell ref="B89:B90"/>
    <mergeCell ref="B91:B98"/>
    <mergeCell ref="A100:A110"/>
    <mergeCell ref="B100:B101"/>
    <mergeCell ref="B102:B109"/>
    <mergeCell ref="A114:Q114"/>
    <mergeCell ref="A118:Q1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rowBreaks count="4" manualBreakCount="4">
    <brk id="42" max="16383" man="1"/>
    <brk id="76" max="17" man="1"/>
    <brk id="110" max="17" man="1"/>
    <brk id="126" max="17" man="1"/>
  </rowBreaks>
  <colBreaks count="1" manualBreakCount="1">
    <brk id="17" max="109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82BF3-D2E6-4A24-806F-DF147C60C8A6}">
  <sheetPr>
    <pageSetUpPr fitToPage="1"/>
  </sheetPr>
  <dimension ref="A11:B80"/>
  <sheetViews>
    <sheetView showGridLines="0" view="pageBreakPreview" topLeftCell="A60" zoomScale="50" zoomScaleNormal="100" zoomScaleSheetLayoutView="50" workbookViewId="0">
      <selection activeCell="A50" sqref="A50:B68"/>
    </sheetView>
  </sheetViews>
  <sheetFormatPr baseColWidth="10" defaultColWidth="11.42578125" defaultRowHeight="15" x14ac:dyDescent="0.25"/>
  <cols>
    <col min="1" max="1" width="33.85546875" style="3" customWidth="1"/>
    <col min="2" max="2" width="113.28515625" style="3" customWidth="1"/>
    <col min="3" max="3" width="79.28515625" style="2" customWidth="1"/>
    <col min="4" max="16384" width="11.42578125" style="2"/>
  </cols>
  <sheetData>
    <row r="11" spans="1:2" ht="30.75" x14ac:dyDescent="0.45">
      <c r="A11" s="320" t="s">
        <v>0</v>
      </c>
      <c r="B11" s="320"/>
    </row>
    <row r="12" spans="1:2" ht="18.75" x14ac:dyDescent="0.3">
      <c r="A12" s="1"/>
      <c r="B12" s="1"/>
    </row>
    <row r="13" spans="1:2" ht="18.75" x14ac:dyDescent="0.3">
      <c r="A13" s="1"/>
      <c r="B13" s="1"/>
    </row>
    <row r="14" spans="1:2" ht="18.75" x14ac:dyDescent="0.3">
      <c r="A14" s="1"/>
      <c r="B14" s="1"/>
    </row>
    <row r="15" spans="1:2" ht="18.75" x14ac:dyDescent="0.3">
      <c r="A15" s="1"/>
      <c r="B15" s="1"/>
    </row>
    <row r="18" spans="1:2" ht="54.75" customHeight="1" x14ac:dyDescent="0.25">
      <c r="A18" s="369" t="s">
        <v>27</v>
      </c>
      <c r="B18" s="369"/>
    </row>
    <row r="19" spans="1:2" ht="20.25" customHeight="1" x14ac:dyDescent="0.25">
      <c r="A19" s="369"/>
      <c r="B19" s="369"/>
    </row>
    <row r="20" spans="1:2" ht="20.25" customHeight="1" x14ac:dyDescent="0.3">
      <c r="A20" s="4"/>
      <c r="B20" s="4"/>
    </row>
    <row r="21" spans="1:2" ht="20.25" customHeight="1" x14ac:dyDescent="0.3">
      <c r="A21" s="4"/>
      <c r="B21" s="4"/>
    </row>
    <row r="22" spans="1:2" ht="20.25" customHeight="1" x14ac:dyDescent="0.3">
      <c r="A22" s="4"/>
      <c r="B22" s="4"/>
    </row>
    <row r="23" spans="1:2" ht="20.25" customHeight="1" x14ac:dyDescent="0.3">
      <c r="A23" s="4"/>
      <c r="B23" s="4"/>
    </row>
    <row r="24" spans="1:2" ht="20.25" customHeight="1" x14ac:dyDescent="0.3">
      <c r="A24" s="4"/>
      <c r="B24" s="4"/>
    </row>
    <row r="25" spans="1:2" ht="20.25" customHeight="1" x14ac:dyDescent="0.3">
      <c r="A25" s="4"/>
      <c r="B25" s="4"/>
    </row>
    <row r="26" spans="1:2" ht="20.25" x14ac:dyDescent="0.3">
      <c r="A26" s="4"/>
      <c r="B26" s="4"/>
    </row>
    <row r="27" spans="1:2" ht="20.25" x14ac:dyDescent="0.3">
      <c r="A27" s="4"/>
      <c r="B27" s="4"/>
    </row>
    <row r="32" spans="1:2" ht="23.25" x14ac:dyDescent="0.35">
      <c r="A32" s="370" t="s">
        <v>3</v>
      </c>
      <c r="B32" s="323"/>
    </row>
    <row r="33" spans="1:2" ht="18.75" x14ac:dyDescent="0.3">
      <c r="A33" s="1"/>
      <c r="B33" s="1"/>
    </row>
    <row r="34" spans="1:2" ht="18.75" x14ac:dyDescent="0.3">
      <c r="A34" s="1"/>
      <c r="B34" s="1"/>
    </row>
    <row r="35" spans="1:2" ht="18.75" x14ac:dyDescent="0.3">
      <c r="A35" s="1"/>
      <c r="B35" s="1"/>
    </row>
    <row r="36" spans="1:2" ht="18.75" x14ac:dyDescent="0.3">
      <c r="A36" s="1"/>
      <c r="B36" s="1"/>
    </row>
    <row r="37" spans="1:2" ht="18.75" x14ac:dyDescent="0.3">
      <c r="A37" s="1"/>
      <c r="B37" s="1"/>
    </row>
    <row r="46" spans="1:2" ht="27.75" x14ac:dyDescent="0.25">
      <c r="A46" s="304" t="s">
        <v>2</v>
      </c>
      <c r="B46" s="304"/>
    </row>
    <row r="47" spans="1:2" ht="15.75" thickBot="1" x14ac:dyDescent="0.3"/>
    <row r="48" spans="1:2" ht="26.1" customHeight="1" thickBot="1" x14ac:dyDescent="0.3">
      <c r="A48" s="376" t="s">
        <v>116</v>
      </c>
      <c r="B48" s="377"/>
    </row>
    <row r="49" spans="1:2" ht="79.5" customHeight="1" thickBot="1" x14ac:dyDescent="0.3">
      <c r="A49" s="123" t="s">
        <v>117</v>
      </c>
    </row>
    <row r="50" spans="1:2" ht="59.25" customHeight="1" thickBot="1" x14ac:dyDescent="0.3">
      <c r="A50" s="146" t="s">
        <v>53</v>
      </c>
      <c r="B50" s="156" t="s">
        <v>28</v>
      </c>
    </row>
    <row r="51" spans="1:2" ht="27.95" customHeight="1" thickBot="1" x14ac:dyDescent="0.3">
      <c r="A51" s="379" t="s">
        <v>118</v>
      </c>
      <c r="B51" s="380"/>
    </row>
    <row r="52" spans="1:2" ht="25.5" customHeight="1" thickBot="1" x14ac:dyDescent="0.3">
      <c r="A52" s="32" t="s">
        <v>52</v>
      </c>
      <c r="B52" s="72"/>
    </row>
    <row r="53" spans="1:2" ht="45" customHeight="1" thickBot="1" x14ac:dyDescent="0.3">
      <c r="A53" s="34"/>
      <c r="B53" s="124" t="s">
        <v>61</v>
      </c>
    </row>
    <row r="54" spans="1:2" ht="28.5" customHeight="1" thickBot="1" x14ac:dyDescent="0.3">
      <c r="A54" s="96" t="s">
        <v>64</v>
      </c>
      <c r="B54" s="97"/>
    </row>
    <row r="55" spans="1:2" ht="36" customHeight="1" thickBot="1" x14ac:dyDescent="0.3">
      <c r="A55" s="154" t="s">
        <v>15</v>
      </c>
      <c r="B55" s="345" t="s">
        <v>56</v>
      </c>
    </row>
    <row r="56" spans="1:2" ht="36" customHeight="1" thickBot="1" x14ac:dyDescent="0.3">
      <c r="A56" s="155" t="s">
        <v>16</v>
      </c>
      <c r="B56" s="346"/>
    </row>
    <row r="57" spans="1:2" ht="36" customHeight="1" thickBot="1" x14ac:dyDescent="0.3">
      <c r="A57" s="155" t="s">
        <v>17</v>
      </c>
      <c r="B57" s="346"/>
    </row>
    <row r="58" spans="1:2" ht="15.75" thickBot="1" x14ac:dyDescent="0.3">
      <c r="A58" s="222" t="s">
        <v>62</v>
      </c>
      <c r="B58" s="347"/>
    </row>
    <row r="59" spans="1:2" ht="39" customHeight="1" thickBot="1" x14ac:dyDescent="0.3">
      <c r="A59" s="387" t="s">
        <v>131</v>
      </c>
      <c r="B59" s="388"/>
    </row>
    <row r="60" spans="1:2" ht="37.5" customHeight="1" thickBot="1" x14ac:dyDescent="0.3">
      <c r="A60" s="332" t="s">
        <v>55</v>
      </c>
      <c r="B60" s="223" t="s">
        <v>57</v>
      </c>
    </row>
    <row r="61" spans="1:2" ht="54.6" customHeight="1" thickBot="1" x14ac:dyDescent="0.3">
      <c r="A61" s="333"/>
      <c r="B61" s="224" t="s">
        <v>58</v>
      </c>
    </row>
    <row r="62" spans="1:2" ht="48" customHeight="1" thickBot="1" x14ac:dyDescent="0.3">
      <c r="A62" s="334"/>
      <c r="B62" s="225" t="s">
        <v>59</v>
      </c>
    </row>
    <row r="63" spans="1:2" ht="45.75" customHeight="1" thickBot="1" x14ac:dyDescent="0.3">
      <c r="A63" s="384" t="s">
        <v>45</v>
      </c>
      <c r="B63" s="223" t="s">
        <v>105</v>
      </c>
    </row>
    <row r="64" spans="1:2" ht="51" customHeight="1" thickBot="1" x14ac:dyDescent="0.3">
      <c r="A64" s="385"/>
      <c r="B64" s="224" t="s">
        <v>106</v>
      </c>
    </row>
    <row r="65" spans="1:2" ht="48" customHeight="1" thickBot="1" x14ac:dyDescent="0.3">
      <c r="A65" s="386"/>
      <c r="B65" s="225" t="s">
        <v>107</v>
      </c>
    </row>
    <row r="66" spans="1:2" ht="44.25" customHeight="1" x14ac:dyDescent="0.25">
      <c r="A66" s="384" t="s">
        <v>46</v>
      </c>
      <c r="B66" s="223" t="s">
        <v>108</v>
      </c>
    </row>
    <row r="67" spans="1:2" ht="48.75" customHeight="1" thickBot="1" x14ac:dyDescent="0.3">
      <c r="A67" s="385"/>
      <c r="B67" s="226" t="s">
        <v>109</v>
      </c>
    </row>
    <row r="68" spans="1:2" ht="50.25" customHeight="1" thickBot="1" x14ac:dyDescent="0.3">
      <c r="A68" s="386"/>
      <c r="B68" s="225" t="s">
        <v>110</v>
      </c>
    </row>
    <row r="72" spans="1:2" ht="42" customHeight="1" x14ac:dyDescent="0.25">
      <c r="A72" s="354" t="s">
        <v>2</v>
      </c>
      <c r="B72" s="354"/>
    </row>
    <row r="76" spans="1:2" ht="15.75" customHeight="1" x14ac:dyDescent="0.25">
      <c r="A76" s="393" t="s">
        <v>26</v>
      </c>
      <c r="B76" s="394"/>
    </row>
    <row r="77" spans="1:2" x14ac:dyDescent="0.25">
      <c r="A77" s="14"/>
      <c r="B77" s="14"/>
    </row>
    <row r="78" spans="1:2" ht="13.5" customHeight="1" thickBot="1" x14ac:dyDescent="0.3">
      <c r="A78" s="15"/>
      <c r="B78" s="15"/>
    </row>
    <row r="79" spans="1:2" ht="34.5" customHeight="1" x14ac:dyDescent="0.25">
      <c r="A79" s="148" t="s">
        <v>4</v>
      </c>
      <c r="B79" s="16"/>
    </row>
    <row r="80" spans="1:2" ht="34.5" customHeight="1" thickBot="1" x14ac:dyDescent="0.3">
      <c r="A80" s="149" t="s">
        <v>5</v>
      </c>
      <c r="B80" s="18"/>
    </row>
  </sheetData>
  <mergeCells count="13">
    <mergeCell ref="A66:A68"/>
    <mergeCell ref="A72:B72"/>
    <mergeCell ref="A76:B76"/>
    <mergeCell ref="A60:A62"/>
    <mergeCell ref="A63:A65"/>
    <mergeCell ref="A51:B51"/>
    <mergeCell ref="B55:B58"/>
    <mergeCell ref="A59:B59"/>
    <mergeCell ref="A11:B11"/>
    <mergeCell ref="A18:B19"/>
    <mergeCell ref="A32:B32"/>
    <mergeCell ref="A46:B46"/>
    <mergeCell ref="A48:B4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59" fitToHeight="0" orientation="landscape" r:id="rId1"/>
  <rowBreaks count="4" manualBreakCount="4">
    <brk id="42" max="16383" man="1"/>
    <brk id="58" max="17" man="1"/>
    <brk id="68" max="17" man="1"/>
    <brk id="84" max="17" man="1"/>
  </rowBreaks>
  <colBreaks count="1" manualBreakCount="1">
    <brk id="2" max="10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12AA-B195-4A8E-AFB8-791F9016BF6C}">
  <dimension ref="B1:D64"/>
  <sheetViews>
    <sheetView topLeftCell="A64" workbookViewId="0">
      <selection activeCell="C7" sqref="C7:C28"/>
    </sheetView>
  </sheetViews>
  <sheetFormatPr baseColWidth="10" defaultRowHeight="15" x14ac:dyDescent="0.25"/>
  <cols>
    <col min="2" max="2" width="27.140625" customWidth="1"/>
    <col min="3" max="3" width="20" customWidth="1"/>
    <col min="4" max="4" width="50.7109375" customWidth="1"/>
  </cols>
  <sheetData>
    <row r="1" spans="2:4" ht="15.75" thickBot="1" x14ac:dyDescent="0.3"/>
    <row r="2" spans="2:4" ht="30.75" customHeight="1" thickBot="1" x14ac:dyDescent="0.3">
      <c r="B2" s="172"/>
      <c r="C2" s="192" t="s">
        <v>53</v>
      </c>
      <c r="D2" s="193" t="s">
        <v>28</v>
      </c>
    </row>
    <row r="3" spans="2:4" ht="45" customHeight="1" thickBot="1" x14ac:dyDescent="0.3">
      <c r="B3" s="411" t="s">
        <v>125</v>
      </c>
      <c r="C3" s="412"/>
      <c r="D3" s="412"/>
    </row>
    <row r="4" spans="2:4" ht="30" customHeight="1" thickBot="1" x14ac:dyDescent="0.3">
      <c r="B4" s="413" t="s">
        <v>52</v>
      </c>
      <c r="C4" s="414"/>
      <c r="D4" s="175"/>
    </row>
    <row r="5" spans="2:4" ht="26.25" thickBot="1" x14ac:dyDescent="0.3">
      <c r="B5" s="176" t="s">
        <v>132</v>
      </c>
      <c r="C5" s="177"/>
      <c r="D5" s="178" t="s">
        <v>60</v>
      </c>
    </row>
    <row r="6" spans="2:4" ht="30.75" customHeight="1" thickBot="1" x14ac:dyDescent="0.3">
      <c r="B6" s="413" t="s">
        <v>127</v>
      </c>
      <c r="C6" s="414"/>
      <c r="D6" s="415"/>
    </row>
    <row r="7" spans="2:4" ht="15.75" thickBot="1" x14ac:dyDescent="0.3">
      <c r="B7" s="416" t="s">
        <v>133</v>
      </c>
      <c r="C7" s="416" t="s">
        <v>15</v>
      </c>
      <c r="D7" s="179" t="s">
        <v>29</v>
      </c>
    </row>
    <row r="8" spans="2:4" ht="15.75" thickBot="1" x14ac:dyDescent="0.3">
      <c r="B8" s="417"/>
      <c r="C8" s="417"/>
      <c r="D8" s="179" t="s">
        <v>30</v>
      </c>
    </row>
    <row r="9" spans="2:4" ht="15.75" thickBot="1" x14ac:dyDescent="0.3">
      <c r="B9" s="417"/>
      <c r="C9" s="417"/>
      <c r="D9" s="179" t="s">
        <v>31</v>
      </c>
    </row>
    <row r="10" spans="2:4" ht="15.75" thickBot="1" x14ac:dyDescent="0.3">
      <c r="B10" s="417"/>
      <c r="C10" s="417"/>
      <c r="D10" s="179" t="s">
        <v>32</v>
      </c>
    </row>
    <row r="11" spans="2:4" ht="15.75" thickBot="1" x14ac:dyDescent="0.3">
      <c r="B11" s="417"/>
      <c r="C11" s="417"/>
      <c r="D11" s="179" t="s">
        <v>33</v>
      </c>
    </row>
    <row r="12" spans="2:4" ht="15.75" thickBot="1" x14ac:dyDescent="0.3">
      <c r="B12" s="417"/>
      <c r="C12" s="417"/>
      <c r="D12" s="179" t="s">
        <v>65</v>
      </c>
    </row>
    <row r="13" spans="2:4" ht="15.75" thickBot="1" x14ac:dyDescent="0.3">
      <c r="B13" s="417"/>
      <c r="C13" s="419"/>
      <c r="D13" s="179" t="s">
        <v>66</v>
      </c>
    </row>
    <row r="14" spans="2:4" ht="15.75" thickBot="1" x14ac:dyDescent="0.3">
      <c r="B14" s="417"/>
      <c r="C14" s="420" t="s">
        <v>16</v>
      </c>
      <c r="D14" s="179" t="s">
        <v>68</v>
      </c>
    </row>
    <row r="15" spans="2:4" ht="15.75" thickBot="1" x14ac:dyDescent="0.3">
      <c r="B15" s="417"/>
      <c r="C15" s="417"/>
      <c r="D15" s="179" t="s">
        <v>69</v>
      </c>
    </row>
    <row r="16" spans="2:4" ht="15.75" thickBot="1" x14ac:dyDescent="0.3">
      <c r="B16" s="417"/>
      <c r="C16" s="417"/>
      <c r="D16" s="179" t="s">
        <v>70</v>
      </c>
    </row>
    <row r="17" spans="2:4" ht="15.75" thickBot="1" x14ac:dyDescent="0.3">
      <c r="B17" s="417"/>
      <c r="C17" s="417"/>
      <c r="D17" s="179" t="s">
        <v>71</v>
      </c>
    </row>
    <row r="18" spans="2:4" ht="15.75" thickBot="1" x14ac:dyDescent="0.3">
      <c r="B18" s="417"/>
      <c r="C18" s="417"/>
      <c r="D18" s="179" t="s">
        <v>72</v>
      </c>
    </row>
    <row r="19" spans="2:4" ht="15.75" thickBot="1" x14ac:dyDescent="0.3">
      <c r="B19" s="417"/>
      <c r="C19" s="417"/>
      <c r="D19" s="179" t="s">
        <v>73</v>
      </c>
    </row>
    <row r="20" spans="2:4" ht="15.75" thickBot="1" x14ac:dyDescent="0.3">
      <c r="B20" s="417"/>
      <c r="C20" s="419"/>
      <c r="D20" s="179" t="s">
        <v>74</v>
      </c>
    </row>
    <row r="21" spans="2:4" ht="15.75" thickBot="1" x14ac:dyDescent="0.3">
      <c r="B21" s="417"/>
      <c r="C21" s="420" t="s">
        <v>17</v>
      </c>
      <c r="D21" s="179" t="s">
        <v>75</v>
      </c>
    </row>
    <row r="22" spans="2:4" ht="15.75" thickBot="1" x14ac:dyDescent="0.3">
      <c r="B22" s="417"/>
      <c r="C22" s="417"/>
      <c r="D22" s="179" t="s">
        <v>76</v>
      </c>
    </row>
    <row r="23" spans="2:4" ht="15.75" thickBot="1" x14ac:dyDescent="0.3">
      <c r="B23" s="417"/>
      <c r="C23" s="417"/>
      <c r="D23" s="179" t="s">
        <v>77</v>
      </c>
    </row>
    <row r="24" spans="2:4" ht="15.75" thickBot="1" x14ac:dyDescent="0.3">
      <c r="B24" s="417"/>
      <c r="C24" s="417"/>
      <c r="D24" s="179" t="s">
        <v>78</v>
      </c>
    </row>
    <row r="25" spans="2:4" ht="15.75" thickBot="1" x14ac:dyDescent="0.3">
      <c r="B25" s="417"/>
      <c r="C25" s="417"/>
      <c r="D25" s="179" t="s">
        <v>79</v>
      </c>
    </row>
    <row r="26" spans="2:4" ht="15.75" thickBot="1" x14ac:dyDescent="0.3">
      <c r="B26" s="417"/>
      <c r="C26" s="417"/>
      <c r="D26" s="179" t="s">
        <v>80</v>
      </c>
    </row>
    <row r="27" spans="2:4" ht="15.75" thickBot="1" x14ac:dyDescent="0.3">
      <c r="B27" s="417"/>
      <c r="C27" s="419"/>
      <c r="D27" s="179" t="s">
        <v>81</v>
      </c>
    </row>
    <row r="28" spans="2:4" ht="26.25" thickBot="1" x14ac:dyDescent="0.3">
      <c r="B28" s="418"/>
      <c r="C28" s="180" t="s">
        <v>62</v>
      </c>
      <c r="D28" s="181" t="s">
        <v>82</v>
      </c>
    </row>
    <row r="29" spans="2:4" ht="30.75" customHeight="1" thickBot="1" x14ac:dyDescent="0.3">
      <c r="B29" s="397" t="s">
        <v>131</v>
      </c>
      <c r="C29" s="398"/>
      <c r="D29" s="398"/>
    </row>
    <row r="30" spans="2:4" ht="26.25" thickBot="1" x14ac:dyDescent="0.3">
      <c r="B30" s="410" t="s">
        <v>134</v>
      </c>
      <c r="C30" s="399" t="s">
        <v>55</v>
      </c>
      <c r="D30" s="194" t="s">
        <v>83</v>
      </c>
    </row>
    <row r="31" spans="2:4" ht="26.25" thickBot="1" x14ac:dyDescent="0.3">
      <c r="B31" s="403"/>
      <c r="C31" s="400"/>
      <c r="D31" s="195" t="s">
        <v>84</v>
      </c>
    </row>
    <row r="32" spans="2:4" ht="77.25" thickBot="1" x14ac:dyDescent="0.3">
      <c r="B32" s="407" t="s">
        <v>135</v>
      </c>
      <c r="C32" s="400"/>
      <c r="D32" s="194" t="s">
        <v>85</v>
      </c>
    </row>
    <row r="33" spans="2:4" ht="51.75" thickBot="1" x14ac:dyDescent="0.3">
      <c r="B33" s="408"/>
      <c r="C33" s="400"/>
      <c r="D33" s="178" t="s">
        <v>86</v>
      </c>
    </row>
    <row r="34" spans="2:4" ht="39" thickBot="1" x14ac:dyDescent="0.3">
      <c r="B34" s="408"/>
      <c r="C34" s="400"/>
      <c r="D34" s="178" t="s">
        <v>87</v>
      </c>
    </row>
    <row r="35" spans="2:4" ht="26.25" thickBot="1" x14ac:dyDescent="0.3">
      <c r="B35" s="408"/>
      <c r="C35" s="400"/>
      <c r="D35" s="178" t="s">
        <v>130</v>
      </c>
    </row>
    <row r="36" spans="2:4" ht="26.25" thickBot="1" x14ac:dyDescent="0.3">
      <c r="B36" s="408"/>
      <c r="C36" s="400"/>
      <c r="D36" s="178" t="s">
        <v>89</v>
      </c>
    </row>
    <row r="37" spans="2:4" ht="39" thickBot="1" x14ac:dyDescent="0.3">
      <c r="B37" s="408"/>
      <c r="C37" s="400"/>
      <c r="D37" s="178" t="s">
        <v>90</v>
      </c>
    </row>
    <row r="38" spans="2:4" ht="39" thickBot="1" x14ac:dyDescent="0.3">
      <c r="B38" s="408"/>
      <c r="C38" s="400"/>
      <c r="D38" s="178" t="s">
        <v>91</v>
      </c>
    </row>
    <row r="39" spans="2:4" ht="26.25" thickBot="1" x14ac:dyDescent="0.3">
      <c r="B39" s="409"/>
      <c r="C39" s="400"/>
      <c r="D39" s="178" t="s">
        <v>92</v>
      </c>
    </row>
    <row r="40" spans="2:4" ht="51.75" thickBot="1" x14ac:dyDescent="0.3">
      <c r="B40" s="189" t="s">
        <v>136</v>
      </c>
      <c r="C40" s="401"/>
      <c r="D40" s="178" t="s">
        <v>93</v>
      </c>
    </row>
    <row r="41" spans="2:4" ht="5.25" customHeight="1" thickBot="1" x14ac:dyDescent="0.3">
      <c r="B41" s="200"/>
      <c r="C41" s="201"/>
      <c r="D41" s="202"/>
    </row>
    <row r="42" spans="2:4" ht="26.25" thickBot="1" x14ac:dyDescent="0.3">
      <c r="B42" s="402" t="s">
        <v>137</v>
      </c>
      <c r="C42" s="404" t="s">
        <v>45</v>
      </c>
      <c r="D42" s="178" t="s">
        <v>94</v>
      </c>
    </row>
    <row r="43" spans="2:4" ht="26.25" thickBot="1" x14ac:dyDescent="0.3">
      <c r="B43" s="403"/>
      <c r="C43" s="405"/>
      <c r="D43" s="178" t="s">
        <v>95</v>
      </c>
    </row>
    <row r="44" spans="2:4" ht="77.25" thickBot="1" x14ac:dyDescent="0.3">
      <c r="B44" s="407" t="s">
        <v>138</v>
      </c>
      <c r="C44" s="405"/>
      <c r="D44" s="178" t="s">
        <v>96</v>
      </c>
    </row>
    <row r="45" spans="2:4" ht="51.75" thickBot="1" x14ac:dyDescent="0.3">
      <c r="B45" s="408"/>
      <c r="C45" s="405"/>
      <c r="D45" s="178" t="s">
        <v>97</v>
      </c>
    </row>
    <row r="46" spans="2:4" ht="39" thickBot="1" x14ac:dyDescent="0.3">
      <c r="B46" s="408"/>
      <c r="C46" s="405"/>
      <c r="D46" s="178" t="s">
        <v>98</v>
      </c>
    </row>
    <row r="47" spans="2:4" ht="26.25" thickBot="1" x14ac:dyDescent="0.3">
      <c r="B47" s="408"/>
      <c r="C47" s="405"/>
      <c r="D47" s="178" t="s">
        <v>99</v>
      </c>
    </row>
    <row r="48" spans="2:4" ht="26.25" thickBot="1" x14ac:dyDescent="0.3">
      <c r="B48" s="408"/>
      <c r="C48" s="405"/>
      <c r="D48" s="178" t="s">
        <v>100</v>
      </c>
    </row>
    <row r="49" spans="2:4" ht="39" thickBot="1" x14ac:dyDescent="0.3">
      <c r="B49" s="408"/>
      <c r="C49" s="405"/>
      <c r="D49" s="178" t="s">
        <v>101</v>
      </c>
    </row>
    <row r="50" spans="2:4" ht="39" thickBot="1" x14ac:dyDescent="0.3">
      <c r="B50" s="408"/>
      <c r="C50" s="405"/>
      <c r="D50" s="178" t="s">
        <v>102</v>
      </c>
    </row>
    <row r="51" spans="2:4" ht="26.25" thickBot="1" x14ac:dyDescent="0.3">
      <c r="B51" s="409"/>
      <c r="C51" s="405"/>
      <c r="D51" s="178" t="s">
        <v>103</v>
      </c>
    </row>
    <row r="52" spans="2:4" ht="51.75" thickBot="1" x14ac:dyDescent="0.3">
      <c r="B52" s="190" t="s">
        <v>139</v>
      </c>
      <c r="C52" s="406"/>
      <c r="D52" s="178" t="s">
        <v>104</v>
      </c>
    </row>
    <row r="53" spans="2:4" ht="6" customHeight="1" thickBot="1" x14ac:dyDescent="0.3">
      <c r="B53" s="203"/>
      <c r="C53" s="204"/>
      <c r="D53" s="202"/>
    </row>
    <row r="54" spans="2:4" ht="26.25" thickBot="1" x14ac:dyDescent="0.3">
      <c r="B54" s="402" t="s">
        <v>140</v>
      </c>
      <c r="C54" s="404" t="s">
        <v>46</v>
      </c>
      <c r="D54" s="178" t="s">
        <v>111</v>
      </c>
    </row>
    <row r="55" spans="2:4" ht="26.25" thickBot="1" x14ac:dyDescent="0.3">
      <c r="B55" s="403"/>
      <c r="C55" s="405"/>
      <c r="D55" s="178" t="s">
        <v>112</v>
      </c>
    </row>
    <row r="56" spans="2:4" ht="77.25" thickBot="1" x14ac:dyDescent="0.3">
      <c r="B56" s="407" t="s">
        <v>141</v>
      </c>
      <c r="C56" s="405"/>
      <c r="D56" s="178" t="s">
        <v>113</v>
      </c>
    </row>
    <row r="57" spans="2:4" ht="51.75" thickBot="1" x14ac:dyDescent="0.3">
      <c r="B57" s="408"/>
      <c r="C57" s="405"/>
      <c r="D57" s="178" t="s">
        <v>114</v>
      </c>
    </row>
    <row r="58" spans="2:4" ht="39" thickBot="1" x14ac:dyDescent="0.3">
      <c r="B58" s="408"/>
      <c r="C58" s="405"/>
      <c r="D58" s="178" t="s">
        <v>115</v>
      </c>
    </row>
    <row r="59" spans="2:4" ht="26.25" thickBot="1" x14ac:dyDescent="0.3">
      <c r="B59" s="408"/>
      <c r="C59" s="405"/>
      <c r="D59" s="178" t="s">
        <v>119</v>
      </c>
    </row>
    <row r="60" spans="2:4" ht="26.25" thickBot="1" x14ac:dyDescent="0.3">
      <c r="B60" s="408"/>
      <c r="C60" s="405"/>
      <c r="D60" s="178" t="s">
        <v>121</v>
      </c>
    </row>
    <row r="61" spans="2:4" ht="39" thickBot="1" x14ac:dyDescent="0.3">
      <c r="B61" s="408"/>
      <c r="C61" s="405"/>
      <c r="D61" s="178" t="s">
        <v>120</v>
      </c>
    </row>
    <row r="62" spans="2:4" ht="39" thickBot="1" x14ac:dyDescent="0.3">
      <c r="B62" s="408"/>
      <c r="C62" s="405"/>
      <c r="D62" s="178" t="s">
        <v>122</v>
      </c>
    </row>
    <row r="63" spans="2:4" ht="26.25" thickBot="1" x14ac:dyDescent="0.3">
      <c r="B63" s="409"/>
      <c r="C63" s="405"/>
      <c r="D63" s="195" t="s">
        <v>123</v>
      </c>
    </row>
    <row r="64" spans="2:4" ht="51.75" thickBot="1" x14ac:dyDescent="0.3">
      <c r="B64" s="190" t="s">
        <v>142</v>
      </c>
      <c r="C64" s="406"/>
      <c r="D64" s="194" t="s">
        <v>124</v>
      </c>
    </row>
  </sheetData>
  <mergeCells count="17">
    <mergeCell ref="B3:D3"/>
    <mergeCell ref="B4:C4"/>
    <mergeCell ref="B6:D6"/>
    <mergeCell ref="B7:B28"/>
    <mergeCell ref="C7:C13"/>
    <mergeCell ref="C14:C20"/>
    <mergeCell ref="C21:C27"/>
    <mergeCell ref="B29:D29"/>
    <mergeCell ref="C30:C40"/>
    <mergeCell ref="B54:B55"/>
    <mergeCell ref="C54:C64"/>
    <mergeCell ref="B56:B63"/>
    <mergeCell ref="B30:B31"/>
    <mergeCell ref="B32:B39"/>
    <mergeCell ref="B42:B43"/>
    <mergeCell ref="C42:C52"/>
    <mergeCell ref="B44:B5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F3948-2781-4FCB-9F7F-4A9AB884758B}">
  <dimension ref="B1:D62"/>
  <sheetViews>
    <sheetView topLeftCell="A15" workbookViewId="0">
      <selection activeCell="C7" sqref="C7:C28"/>
    </sheetView>
  </sheetViews>
  <sheetFormatPr baseColWidth="10" defaultRowHeight="15" x14ac:dyDescent="0.25"/>
  <cols>
    <col min="3" max="3" width="20.85546875" customWidth="1"/>
    <col min="4" max="4" width="66.42578125" customWidth="1"/>
  </cols>
  <sheetData>
    <row r="1" spans="2:4" ht="15.75" thickBot="1" x14ac:dyDescent="0.3"/>
    <row r="2" spans="2:4" ht="30.75" customHeight="1" thickBot="1" x14ac:dyDescent="0.3">
      <c r="B2" s="172"/>
      <c r="C2" s="426" t="s">
        <v>28</v>
      </c>
      <c r="D2" s="427"/>
    </row>
    <row r="3" spans="2:4" ht="30.75" customHeight="1" thickBot="1" x14ac:dyDescent="0.3">
      <c r="B3" s="411" t="s">
        <v>125</v>
      </c>
      <c r="C3" s="412"/>
      <c r="D3" s="412"/>
    </row>
    <row r="4" spans="2:4" ht="26.25" thickBot="1" x14ac:dyDescent="0.3">
      <c r="B4" s="173" t="s">
        <v>52</v>
      </c>
      <c r="C4" s="174"/>
      <c r="D4" s="175"/>
    </row>
    <row r="5" spans="2:4" ht="26.25" thickBot="1" x14ac:dyDescent="0.3">
      <c r="B5" s="196"/>
      <c r="C5" s="197" t="s">
        <v>126</v>
      </c>
      <c r="D5" s="178" t="s">
        <v>60</v>
      </c>
    </row>
    <row r="6" spans="2:4" ht="30.75" customHeight="1" thickBot="1" x14ac:dyDescent="0.3">
      <c r="B6" s="413" t="s">
        <v>127</v>
      </c>
      <c r="C6" s="414"/>
      <c r="D6" s="414"/>
    </row>
    <row r="7" spans="2:4" ht="15.75" thickBot="1" x14ac:dyDescent="0.3">
      <c r="B7" s="416" t="s">
        <v>15</v>
      </c>
      <c r="C7" s="416" t="s">
        <v>56</v>
      </c>
      <c r="D7" s="179" t="s">
        <v>29</v>
      </c>
    </row>
    <row r="8" spans="2:4" ht="15.75" thickBot="1" x14ac:dyDescent="0.3">
      <c r="B8" s="417"/>
      <c r="C8" s="417"/>
      <c r="D8" s="179" t="s">
        <v>30</v>
      </c>
    </row>
    <row r="9" spans="2:4" ht="15.75" thickBot="1" x14ac:dyDescent="0.3">
      <c r="B9" s="417"/>
      <c r="C9" s="417"/>
      <c r="D9" s="179" t="s">
        <v>31</v>
      </c>
    </row>
    <row r="10" spans="2:4" ht="15.75" thickBot="1" x14ac:dyDescent="0.3">
      <c r="B10" s="417"/>
      <c r="C10" s="417"/>
      <c r="D10" s="179" t="s">
        <v>32</v>
      </c>
    </row>
    <row r="11" spans="2:4" ht="15.75" thickBot="1" x14ac:dyDescent="0.3">
      <c r="B11" s="417"/>
      <c r="C11" s="417"/>
      <c r="D11" s="179" t="s">
        <v>33</v>
      </c>
    </row>
    <row r="12" spans="2:4" ht="15.75" thickBot="1" x14ac:dyDescent="0.3">
      <c r="B12" s="417"/>
      <c r="C12" s="417"/>
      <c r="D12" s="179" t="s">
        <v>65</v>
      </c>
    </row>
    <row r="13" spans="2:4" ht="15.75" thickBot="1" x14ac:dyDescent="0.3">
      <c r="B13" s="419"/>
      <c r="C13" s="417"/>
      <c r="D13" s="179" t="s">
        <v>66</v>
      </c>
    </row>
    <row r="14" spans="2:4" ht="15.75" thickBot="1" x14ac:dyDescent="0.3">
      <c r="B14" s="420" t="s">
        <v>16</v>
      </c>
      <c r="C14" s="417"/>
      <c r="D14" s="179" t="s">
        <v>68</v>
      </c>
    </row>
    <row r="15" spans="2:4" ht="15.75" thickBot="1" x14ac:dyDescent="0.3">
      <c r="B15" s="417"/>
      <c r="C15" s="417"/>
      <c r="D15" s="179" t="s">
        <v>69</v>
      </c>
    </row>
    <row r="16" spans="2:4" ht="15.75" thickBot="1" x14ac:dyDescent="0.3">
      <c r="B16" s="417"/>
      <c r="C16" s="417"/>
      <c r="D16" s="179" t="s">
        <v>70</v>
      </c>
    </row>
    <row r="17" spans="2:4" ht="15.75" thickBot="1" x14ac:dyDescent="0.3">
      <c r="B17" s="417"/>
      <c r="C17" s="417"/>
      <c r="D17" s="179" t="s">
        <v>71</v>
      </c>
    </row>
    <row r="18" spans="2:4" ht="15.75" thickBot="1" x14ac:dyDescent="0.3">
      <c r="B18" s="417"/>
      <c r="C18" s="417"/>
      <c r="D18" s="179" t="s">
        <v>72</v>
      </c>
    </row>
    <row r="19" spans="2:4" ht="15.75" thickBot="1" x14ac:dyDescent="0.3">
      <c r="B19" s="417"/>
      <c r="C19" s="417"/>
      <c r="D19" s="179" t="s">
        <v>73</v>
      </c>
    </row>
    <row r="20" spans="2:4" ht="15.75" thickBot="1" x14ac:dyDescent="0.3">
      <c r="B20" s="419"/>
      <c r="C20" s="417"/>
      <c r="D20" s="179" t="s">
        <v>74</v>
      </c>
    </row>
    <row r="21" spans="2:4" ht="15.75" thickBot="1" x14ac:dyDescent="0.3">
      <c r="B21" s="420" t="s">
        <v>17</v>
      </c>
      <c r="C21" s="417"/>
      <c r="D21" s="179" t="s">
        <v>75</v>
      </c>
    </row>
    <row r="22" spans="2:4" ht="15.75" thickBot="1" x14ac:dyDescent="0.3">
      <c r="B22" s="417"/>
      <c r="C22" s="417"/>
      <c r="D22" s="179" t="s">
        <v>76</v>
      </c>
    </row>
    <row r="23" spans="2:4" ht="15.75" thickBot="1" x14ac:dyDescent="0.3">
      <c r="B23" s="417"/>
      <c r="C23" s="417"/>
      <c r="D23" s="179" t="s">
        <v>77</v>
      </c>
    </row>
    <row r="24" spans="2:4" ht="15.75" thickBot="1" x14ac:dyDescent="0.3">
      <c r="B24" s="417"/>
      <c r="C24" s="417"/>
      <c r="D24" s="179" t="s">
        <v>78</v>
      </c>
    </row>
    <row r="25" spans="2:4" ht="15.75" thickBot="1" x14ac:dyDescent="0.3">
      <c r="B25" s="417"/>
      <c r="C25" s="417"/>
      <c r="D25" s="179" t="s">
        <v>79</v>
      </c>
    </row>
    <row r="26" spans="2:4" ht="15.75" thickBot="1" x14ac:dyDescent="0.3">
      <c r="B26" s="417"/>
      <c r="C26" s="417"/>
      <c r="D26" s="179" t="s">
        <v>80</v>
      </c>
    </row>
    <row r="27" spans="2:4" ht="15.75" thickBot="1" x14ac:dyDescent="0.3">
      <c r="B27" s="419"/>
      <c r="C27" s="417"/>
      <c r="D27" s="179" t="s">
        <v>81</v>
      </c>
    </row>
    <row r="28" spans="2:4" ht="26.25" thickBot="1" x14ac:dyDescent="0.3">
      <c r="B28" s="185" t="s">
        <v>62</v>
      </c>
      <c r="C28" s="418"/>
      <c r="D28" s="181" t="s">
        <v>82</v>
      </c>
    </row>
    <row r="29" spans="2:4" ht="30.75" customHeight="1" thickBot="1" x14ac:dyDescent="0.3">
      <c r="B29" s="424" t="s">
        <v>67</v>
      </c>
      <c r="C29" s="425"/>
      <c r="D29" s="425"/>
    </row>
    <row r="30" spans="2:4" ht="26.25" thickBot="1" x14ac:dyDescent="0.3">
      <c r="B30" s="182" t="s">
        <v>128</v>
      </c>
      <c r="C30" s="410" t="s">
        <v>57</v>
      </c>
      <c r="D30" s="186" t="s">
        <v>83</v>
      </c>
    </row>
    <row r="31" spans="2:4" ht="26.25" thickBot="1" x14ac:dyDescent="0.3">
      <c r="B31" s="182" t="s">
        <v>129</v>
      </c>
      <c r="C31" s="403"/>
      <c r="D31" s="187" t="s">
        <v>84</v>
      </c>
    </row>
    <row r="32" spans="2:4" ht="51.75" thickBot="1" x14ac:dyDescent="0.3">
      <c r="B32" s="183"/>
      <c r="C32" s="420" t="s">
        <v>58</v>
      </c>
      <c r="D32" s="188" t="s">
        <v>85</v>
      </c>
    </row>
    <row r="33" spans="2:4" ht="39" thickBot="1" x14ac:dyDescent="0.3">
      <c r="B33" s="183"/>
      <c r="C33" s="417"/>
      <c r="D33" s="186" t="s">
        <v>86</v>
      </c>
    </row>
    <row r="34" spans="2:4" ht="26.25" thickBot="1" x14ac:dyDescent="0.3">
      <c r="B34" s="183"/>
      <c r="C34" s="417"/>
      <c r="D34" s="186" t="s">
        <v>87</v>
      </c>
    </row>
    <row r="35" spans="2:4" ht="26.25" thickBot="1" x14ac:dyDescent="0.3">
      <c r="B35" s="183"/>
      <c r="C35" s="417"/>
      <c r="D35" s="186" t="s">
        <v>88</v>
      </c>
    </row>
    <row r="36" spans="2:4" ht="26.25" thickBot="1" x14ac:dyDescent="0.3">
      <c r="B36" s="183"/>
      <c r="C36" s="417"/>
      <c r="D36" s="186" t="s">
        <v>89</v>
      </c>
    </row>
    <row r="37" spans="2:4" ht="26.25" thickBot="1" x14ac:dyDescent="0.3">
      <c r="B37" s="183"/>
      <c r="C37" s="417"/>
      <c r="D37" s="186" t="s">
        <v>90</v>
      </c>
    </row>
    <row r="38" spans="2:4" ht="39" thickBot="1" x14ac:dyDescent="0.3">
      <c r="B38" s="183"/>
      <c r="C38" s="417"/>
      <c r="D38" s="186" t="s">
        <v>91</v>
      </c>
    </row>
    <row r="39" spans="2:4" ht="26.25" thickBot="1" x14ac:dyDescent="0.3">
      <c r="B39" s="183"/>
      <c r="C39" s="419"/>
      <c r="D39" s="186" t="s">
        <v>92</v>
      </c>
    </row>
    <row r="40" spans="2:4" ht="77.25" thickBot="1" x14ac:dyDescent="0.3">
      <c r="B40" s="184"/>
      <c r="C40" s="191" t="s">
        <v>59</v>
      </c>
      <c r="D40" s="186" t="s">
        <v>93</v>
      </c>
    </row>
    <row r="41" spans="2:4" ht="15.75" thickBot="1" x14ac:dyDescent="0.3">
      <c r="B41" s="421" t="s">
        <v>45</v>
      </c>
      <c r="C41" s="410" t="s">
        <v>105</v>
      </c>
      <c r="D41" s="186" t="s">
        <v>94</v>
      </c>
    </row>
    <row r="42" spans="2:4" ht="26.25" thickBot="1" x14ac:dyDescent="0.3">
      <c r="B42" s="422"/>
      <c r="C42" s="403"/>
      <c r="D42" s="186" t="s">
        <v>95</v>
      </c>
    </row>
    <row r="43" spans="2:4" ht="51.75" thickBot="1" x14ac:dyDescent="0.3">
      <c r="B43" s="422"/>
      <c r="C43" s="420" t="s">
        <v>106</v>
      </c>
      <c r="D43" s="186" t="s">
        <v>96</v>
      </c>
    </row>
    <row r="44" spans="2:4" ht="39" thickBot="1" x14ac:dyDescent="0.3">
      <c r="B44" s="422"/>
      <c r="C44" s="417"/>
      <c r="D44" s="186" t="s">
        <v>97</v>
      </c>
    </row>
    <row r="45" spans="2:4" ht="26.25" thickBot="1" x14ac:dyDescent="0.3">
      <c r="B45" s="422"/>
      <c r="C45" s="417"/>
      <c r="D45" s="186" t="s">
        <v>98</v>
      </c>
    </row>
    <row r="46" spans="2:4" ht="26.25" thickBot="1" x14ac:dyDescent="0.3">
      <c r="B46" s="422"/>
      <c r="C46" s="417"/>
      <c r="D46" s="186" t="s">
        <v>99</v>
      </c>
    </row>
    <row r="47" spans="2:4" ht="26.25" thickBot="1" x14ac:dyDescent="0.3">
      <c r="B47" s="422"/>
      <c r="C47" s="417"/>
      <c r="D47" s="186" t="s">
        <v>100</v>
      </c>
    </row>
    <row r="48" spans="2:4" ht="26.25" thickBot="1" x14ac:dyDescent="0.3">
      <c r="B48" s="422"/>
      <c r="C48" s="417"/>
      <c r="D48" s="186" t="s">
        <v>101</v>
      </c>
    </row>
    <row r="49" spans="2:4" ht="39" thickBot="1" x14ac:dyDescent="0.3">
      <c r="B49" s="422"/>
      <c r="C49" s="417"/>
      <c r="D49" s="186" t="s">
        <v>102</v>
      </c>
    </row>
    <row r="50" spans="2:4" ht="26.25" thickBot="1" x14ac:dyDescent="0.3">
      <c r="B50" s="422"/>
      <c r="C50" s="419"/>
      <c r="D50" s="186" t="s">
        <v>103</v>
      </c>
    </row>
    <row r="51" spans="2:4" ht="77.25" thickBot="1" x14ac:dyDescent="0.3">
      <c r="B51" s="423"/>
      <c r="C51" s="198" t="s">
        <v>107</v>
      </c>
      <c r="D51" s="186" t="s">
        <v>104</v>
      </c>
    </row>
    <row r="52" spans="2:4" ht="15.75" thickBot="1" x14ac:dyDescent="0.3">
      <c r="B52" s="421" t="s">
        <v>46</v>
      </c>
      <c r="C52" s="410" t="s">
        <v>108</v>
      </c>
      <c r="D52" s="186" t="s">
        <v>111</v>
      </c>
    </row>
    <row r="53" spans="2:4" ht="26.25" thickBot="1" x14ac:dyDescent="0.3">
      <c r="B53" s="422"/>
      <c r="C53" s="403"/>
      <c r="D53" s="186" t="s">
        <v>112</v>
      </c>
    </row>
    <row r="54" spans="2:4" ht="51.75" thickBot="1" x14ac:dyDescent="0.3">
      <c r="B54" s="422"/>
      <c r="C54" s="420" t="s">
        <v>109</v>
      </c>
      <c r="D54" s="186" t="s">
        <v>113</v>
      </c>
    </row>
    <row r="55" spans="2:4" ht="39" thickBot="1" x14ac:dyDescent="0.3">
      <c r="B55" s="422"/>
      <c r="C55" s="417"/>
      <c r="D55" s="186" t="s">
        <v>114</v>
      </c>
    </row>
    <row r="56" spans="2:4" ht="26.25" thickBot="1" x14ac:dyDescent="0.3">
      <c r="B56" s="422"/>
      <c r="C56" s="417"/>
      <c r="D56" s="186" t="s">
        <v>115</v>
      </c>
    </row>
    <row r="57" spans="2:4" ht="26.25" thickBot="1" x14ac:dyDescent="0.3">
      <c r="B57" s="422"/>
      <c r="C57" s="417"/>
      <c r="D57" s="186" t="s">
        <v>119</v>
      </c>
    </row>
    <row r="58" spans="2:4" ht="26.25" thickBot="1" x14ac:dyDescent="0.3">
      <c r="B58" s="422"/>
      <c r="C58" s="417"/>
      <c r="D58" s="186" t="s">
        <v>121</v>
      </c>
    </row>
    <row r="59" spans="2:4" ht="26.25" thickBot="1" x14ac:dyDescent="0.3">
      <c r="B59" s="422"/>
      <c r="C59" s="417"/>
      <c r="D59" s="186" t="s">
        <v>120</v>
      </c>
    </row>
    <row r="60" spans="2:4" ht="39" thickBot="1" x14ac:dyDescent="0.3">
      <c r="B60" s="422"/>
      <c r="C60" s="417"/>
      <c r="D60" s="186" t="s">
        <v>122</v>
      </c>
    </row>
    <row r="61" spans="2:4" ht="26.25" thickBot="1" x14ac:dyDescent="0.3">
      <c r="B61" s="422"/>
      <c r="C61" s="418"/>
      <c r="D61" s="187" t="s">
        <v>123</v>
      </c>
    </row>
    <row r="62" spans="2:4" ht="77.25" thickBot="1" x14ac:dyDescent="0.3">
      <c r="B62" s="423"/>
      <c r="C62" s="199" t="s">
        <v>110</v>
      </c>
      <c r="D62" s="188" t="s">
        <v>124</v>
      </c>
    </row>
  </sheetData>
  <mergeCells count="16">
    <mergeCell ref="C2:D2"/>
    <mergeCell ref="B3:D3"/>
    <mergeCell ref="B6:D6"/>
    <mergeCell ref="B7:B13"/>
    <mergeCell ref="C7:C28"/>
    <mergeCell ref="B14:B20"/>
    <mergeCell ref="B21:B27"/>
    <mergeCell ref="B52:B62"/>
    <mergeCell ref="C52:C53"/>
    <mergeCell ref="C54:C61"/>
    <mergeCell ref="B29:D29"/>
    <mergeCell ref="C30:C31"/>
    <mergeCell ref="C32:C39"/>
    <mergeCell ref="B41:B51"/>
    <mergeCell ref="C41:C42"/>
    <mergeCell ref="C43:C5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CB615-5FA6-4567-BADB-A7FCA06ECC15}">
  <dimension ref="A1"/>
  <sheetViews>
    <sheetView workbookViewId="0">
      <selection activeCell="J11" sqref="J1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DQE CSPS QCP</vt:lpstr>
      <vt:lpstr>SYNTHESE DES ELMT MISSIONS</vt:lpstr>
      <vt:lpstr>BPU AC CT P.I MISSION QSL</vt:lpstr>
      <vt:lpstr>BPU AC CT P.I MISSION QSL V2</vt:lpstr>
      <vt:lpstr>BPU AC CT P.I MISSION QSL V (2)</vt:lpstr>
      <vt:lpstr>BPU AC CT P.I MISSION QSL V (3)</vt:lpstr>
      <vt:lpstr>Feuil3</vt:lpstr>
      <vt:lpstr>Feuil4</vt:lpstr>
      <vt:lpstr>Feuil1</vt:lpstr>
      <vt:lpstr>'BPU AC CT P.I MISSION QSL'!Zone_d_impression</vt:lpstr>
      <vt:lpstr>'BPU AC CT P.I MISSION QSL V (2)'!Zone_d_impression</vt:lpstr>
      <vt:lpstr>'BPU AC CT P.I MISSION QSL V (3)'!Zone_d_impression</vt:lpstr>
      <vt:lpstr>'BPU AC CT P.I MISSION QSL V2'!Zone_d_impression</vt:lpstr>
      <vt:lpstr>'DQE CSPS QCP'!Zone_d_impression</vt:lpstr>
      <vt:lpstr>'SYNTHESE DES ELMT MISSIONS'!Zone_d_impression</vt:lpstr>
    </vt:vector>
  </TitlesOfParts>
  <Company>Euratlantique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athibault</dc:creator>
  <cp:lastModifiedBy>BARTOLETTI Julien</cp:lastModifiedBy>
  <cp:lastPrinted>2025-06-06T12:46:40Z</cp:lastPrinted>
  <dcterms:created xsi:type="dcterms:W3CDTF">2011-09-21T15:01:28Z</dcterms:created>
  <dcterms:modified xsi:type="dcterms:W3CDTF">2026-02-26T10:16:47Z</dcterms:modified>
</cp:coreProperties>
</file>